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Jholyn.MARCON\Desktop\Work\South FL Projects\Intra\Tower\"/>
    </mc:Choice>
  </mc:AlternateContent>
  <xr:revisionPtr revIDLastSave="0" documentId="13_ncr:1_{7AD6F8AC-D394-4D93-B18E-F10107311E6A}" xr6:coauthVersionLast="47" xr6:coauthVersionMax="47" xr10:uidLastSave="{00000000-0000-0000-0000-000000000000}"/>
  <bookViews>
    <workbookView xWindow="28680" yWindow="-1545" windowWidth="29040" windowHeight="15840" firstSheet="2" activeTab="2" xr2:uid="{49F639AC-9FA5-4652-837F-4891D05ECDD4}"/>
  </bookViews>
  <sheets>
    <sheet name="Typical Items to Include" sheetId="5" r:id="rId1"/>
    <sheet name="Bid Form" sheetId="3" r:id="rId2"/>
    <sheet name="Bid Comparison Matrix" sheetId="6" r:id="rId3"/>
    <sheet name="Contractor Reference" sheetId="4" r:id="rId4"/>
  </sheets>
  <definedNames>
    <definedName name="_xlnm.Print_Area" localSheetId="1">'Bid Form'!$A$2:$J$69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 i="6" l="1"/>
  <c r="H32" i="6"/>
  <c r="V32" i="6"/>
  <c r="R32" i="6"/>
  <c r="K32" i="6"/>
  <c r="Y32" i="6"/>
  <c r="AB32" i="6"/>
  <c r="Z57" i="6" l="1"/>
  <c r="Z36" i="6"/>
  <c r="AB33" i="6"/>
  <c r="Z31" i="6"/>
  <c r="Y33" i="6" l="1"/>
  <c r="V33" i="6"/>
  <c r="R33" i="6"/>
  <c r="W57" i="6" l="1"/>
  <c r="S57" i="6"/>
  <c r="P57" i="6"/>
  <c r="O33" i="6"/>
  <c r="S36" i="6" l="1"/>
  <c r="P36" i="6"/>
  <c r="W36" i="6"/>
  <c r="L36" i="6"/>
  <c r="K33" i="6"/>
  <c r="W31" i="6"/>
  <c r="S31" i="6"/>
  <c r="P31" i="6"/>
  <c r="L57" i="6"/>
  <c r="I57" i="6"/>
  <c r="F57" i="6"/>
  <c r="F36" i="6"/>
  <c r="I36" i="6"/>
  <c r="I31" i="6"/>
  <c r="L31" i="6"/>
  <c r="F31" i="6"/>
  <c r="H33" i="6" l="1"/>
  <c r="G50" i="3" l="1"/>
  <c r="G39" i="3"/>
  <c r="G40" i="3" s="1"/>
  <c r="G48" i="3"/>
  <c r="G27" i="3"/>
</calcChain>
</file>

<file path=xl/sharedStrings.xml><?xml version="1.0" encoding="utf-8"?>
<sst xmlns="http://schemas.openxmlformats.org/spreadsheetml/2006/main" count="1067" uniqueCount="411">
  <si>
    <t>Lump Sum Items:</t>
  </si>
  <si>
    <t>Mobilization &amp; General Conditions</t>
  </si>
  <si>
    <t>LS</t>
  </si>
  <si>
    <t>Permit Fees</t>
  </si>
  <si>
    <t>Payment and Performance Bond</t>
  </si>
  <si>
    <t>Waterproofing Replacement</t>
  </si>
  <si>
    <t>Unit Cost Items:</t>
  </si>
  <si>
    <t>Top of Slab Concrete Repairs</t>
  </si>
  <si>
    <t>SF</t>
  </si>
  <si>
    <t>Slab Edge Concrete Repair</t>
  </si>
  <si>
    <t>Overhead Concrete Slab Repair</t>
  </si>
  <si>
    <t>Full Depth Concrete Repair</t>
  </si>
  <si>
    <t>CF</t>
  </si>
  <si>
    <t>Expansion Joint Repair</t>
  </si>
  <si>
    <t>LF</t>
  </si>
  <si>
    <t>Stucco Repair</t>
  </si>
  <si>
    <t>Misc Items:</t>
  </si>
  <si>
    <t>Exterior Façade Painting of Repaired Areas</t>
  </si>
  <si>
    <t>Brick Veneer Joint Repair/Replacement</t>
  </si>
  <si>
    <t>Baluster Repairs</t>
  </si>
  <si>
    <t>Concrete Handrail Repairs</t>
  </si>
  <si>
    <t>Walkway Slab Sealant Replacement</t>
  </si>
  <si>
    <t>Slab-to-Slab Vertical Expansion Joint</t>
  </si>
  <si>
    <t>Sealing of Holes on Balusters</t>
  </si>
  <si>
    <t>Metal Bracket Replacement</t>
  </si>
  <si>
    <t>Client Information:</t>
  </si>
  <si>
    <t xml:space="preserve">Engineer Information: </t>
  </si>
  <si>
    <t>Bidder Information:</t>
  </si>
  <si>
    <t>Address:</t>
  </si>
  <si>
    <t>Company:</t>
  </si>
  <si>
    <t>Client:</t>
  </si>
  <si>
    <t>Bidder Name:</t>
  </si>
  <si>
    <t>P.O.C:</t>
  </si>
  <si>
    <t>Title:</t>
  </si>
  <si>
    <t>Phone:</t>
  </si>
  <si>
    <t>Office Phone/Cell:</t>
  </si>
  <si>
    <t>Email:</t>
  </si>
  <si>
    <t>Scope of Work:</t>
  </si>
  <si>
    <t>ITEM #</t>
  </si>
  <si>
    <t>AREA</t>
  </si>
  <si>
    <t>DESCRIPTION</t>
  </si>
  <si>
    <t>QTY</t>
  </si>
  <si>
    <t>QTY TYPE</t>
  </si>
  <si>
    <t>BID AMOUNT</t>
  </si>
  <si>
    <t>Lump Sum</t>
  </si>
  <si>
    <t xml:space="preserve">In conjunction with other repairs, restore damaged stucco as specified on the contract documents. Reference the Repair Schedule. </t>
  </si>
  <si>
    <t>SqFt</t>
  </si>
  <si>
    <t xml:space="preserve">In conjunction with other repairs, restore damaged concrete as specified in the contract documents. Reference the Repair Schedule. </t>
  </si>
  <si>
    <t>Each</t>
  </si>
  <si>
    <t>Linear Feet</t>
  </si>
  <si>
    <t>At Cost</t>
  </si>
  <si>
    <t>N/A</t>
  </si>
  <si>
    <t>TOTAL COST (BASE BID):</t>
  </si>
  <si>
    <t>ESTIMATED PROJECT DURATION (BASE BID):</t>
  </si>
  <si>
    <t>TOTAL COST (ADD/ALT NO. 1):</t>
  </si>
  <si>
    <t>TOTAL COST (BASE BID + ADD/ALT NO. 1):</t>
  </si>
  <si>
    <t>ESTIMATED PROJECT DURATION (BASE BID + ADD/ALT NO. 1):</t>
  </si>
  <si>
    <t>Unit Costs for Typical Repairs:</t>
  </si>
  <si>
    <t>UNIT COST</t>
  </si>
  <si>
    <t>U-1</t>
  </si>
  <si>
    <t>Restore damaged stucco or application of stucco to repaired area.</t>
  </si>
  <si>
    <t>U-2</t>
  </si>
  <si>
    <t>Top of Slab Repair</t>
  </si>
  <si>
    <t>Restore top of slab concrete/topping.</t>
  </si>
  <si>
    <t>U-3</t>
  </si>
  <si>
    <t>Overhead Slab Repair</t>
  </si>
  <si>
    <t>Restore damaged overhead concrete.</t>
  </si>
  <si>
    <t>U-4</t>
  </si>
  <si>
    <t>Edge of Slab Repair</t>
  </si>
  <si>
    <t>Restore edge of slab concrete.</t>
  </si>
  <si>
    <t>U-5</t>
  </si>
  <si>
    <t>Epoxy Injection</t>
  </si>
  <si>
    <t>Epoxy inject crack repair.</t>
  </si>
  <si>
    <t>U-6</t>
  </si>
  <si>
    <t>Painting</t>
  </si>
  <si>
    <t>U-7</t>
  </si>
  <si>
    <t>U-8</t>
  </si>
  <si>
    <t>U-9</t>
  </si>
  <si>
    <t>U-10</t>
  </si>
  <si>
    <t>U-11</t>
  </si>
  <si>
    <t>U-12</t>
  </si>
  <si>
    <t>U-13</t>
  </si>
  <si>
    <t>Hourly Labor Rate</t>
  </si>
  <si>
    <t>Labor Rate (Include OH&amp;P, Taxes, &amp; Insurance)</t>
  </si>
  <si>
    <t>Hour</t>
  </si>
  <si>
    <t>U-14</t>
  </si>
  <si>
    <t>Material Cost Plus</t>
  </si>
  <si>
    <t>Mark-up percentage on Material</t>
  </si>
  <si>
    <t>%</t>
  </si>
  <si>
    <t>U-15</t>
  </si>
  <si>
    <t>Sub-Contractor Cost Plus</t>
  </si>
  <si>
    <t>Mark-up percentage on Sub-Contractor</t>
  </si>
  <si>
    <t>Equipment Rental Cost Plus</t>
  </si>
  <si>
    <t>Mark-up percentage on Equipment</t>
  </si>
  <si>
    <t>General Project Information:</t>
  </si>
  <si>
    <t>Project Name &amp; Location:</t>
  </si>
  <si>
    <t xml:space="preserve">Question: </t>
  </si>
  <si>
    <t>Base Bid for Required Structural Repairs</t>
  </si>
  <si>
    <t>Parking Garage Expansion Joint Replacement</t>
  </si>
  <si>
    <t>Elevated Planter Waterproofing</t>
  </si>
  <si>
    <t>Vertical/Wall Concrete Repair</t>
  </si>
  <si>
    <t>Concrete Column Repair</t>
  </si>
  <si>
    <t>Concrete Beam Repair</t>
  </si>
  <si>
    <t>CMU Joint Repair</t>
  </si>
  <si>
    <t>Deficient PT Tendon Coverage Repair</t>
  </si>
  <si>
    <t>Spot Repair</t>
  </si>
  <si>
    <t>Painting of Repaired Areas</t>
  </si>
  <si>
    <t>Waterproofing of Pool Equipment Room Floor</t>
  </si>
  <si>
    <t>Work includes temporary removal and replacement of any/all items and equipment as required for the application of the waterproofing system. Work includes substrate preparation and installation of new waterproofing as stated on the contract drawings and specifications. Estimated 390 sqft with 6" turn-up at walls, contractor is responsible for measurements on site.</t>
  </si>
  <si>
    <t>EA</t>
  </si>
  <si>
    <t>Painting &amp; Sealing of Pool Equipment Room</t>
  </si>
  <si>
    <t>Replacement of Louver at Pool Equipment Room</t>
  </si>
  <si>
    <t>Allowance for Shoring</t>
  </si>
  <si>
    <t>Terraces North at Turnberry - Parking Garage Restoration Services</t>
  </si>
  <si>
    <t>Add/Alt. No.1 - Repairs &amp; Allowances:</t>
  </si>
  <si>
    <t>Parking Stop Block Replacement</t>
  </si>
  <si>
    <t>Paint area.</t>
  </si>
  <si>
    <t>Restore vertical/wall concrete.</t>
  </si>
  <si>
    <t>Restore concrete column.</t>
  </si>
  <si>
    <t>Restore concrete beam.</t>
  </si>
  <si>
    <t>Restore joint at CMU block.</t>
  </si>
  <si>
    <r>
      <t>Restore concrete spot repair (</t>
    </r>
    <r>
      <rPr>
        <i/>
        <sz val="10"/>
        <color theme="1"/>
        <rFont val="Roboto"/>
      </rPr>
      <t>e.g., shallow rebar, rebar chair, etc.</t>
    </r>
    <r>
      <rPr>
        <sz val="10"/>
        <color theme="1"/>
        <rFont val="Roboto"/>
      </rPr>
      <t>)</t>
    </r>
  </si>
  <si>
    <t>REPAIR</t>
  </si>
  <si>
    <t>Replacement of Door(s) at Pool Equipment Room</t>
  </si>
  <si>
    <t>Work includes surface preparation/cleaning, application of primer, and application of finish coat for walls and ceiling in accordance with manufacturer requirements. All exposed piping is to be painted within the equipment room. Includes replacement of sealant where applicable. Coordinate with the Owner for color selection. Coordinate with all trades for logistics and installation of new equipment on walls/ceilings. Contractor is responsible for measurements on site.</t>
  </si>
  <si>
    <t>Work includes the removal and disposal of broken parking stop blocks and the installation of new pre-cast parking stop blocks with an approved adhesive. Paint to match existing parking stop blocks. Quantity to be determined by Owner.</t>
  </si>
  <si>
    <t>Allowance shall include estimated costs for shoring design, delivery, installation, inspection, rental fees, equipment removal, and return services. Allowance is intended to reduce future change orders, delays for approval, and to provide an understanding that additional funds may be required for repairs.</t>
  </si>
  <si>
    <t>Note: All activities mentioned herein include all required materials unless otherwise noted. See drawings for the repair schedule and general project scope of work. All quantities presented are to be used as a budgetary estimate. Contractor shall field verify quantites and obtain EOR review &amp; approval for large discrepancies. Contractor shall provide EOR/Owner with backup documentation if requested to substantiate change order costs when mark-ups are applied. The basis for Unit Cost repairs beyond the contracted scope of work shall be billed at the base unit per location (rounded up to the nearest square foot, linear foot, cubic foot) unless otherwise agreed upon by Owner.</t>
  </si>
  <si>
    <t>Note: All activities mentioned herein include all required materials unless otherwise noted. See drawings for the repair schedule and general project scope of work. All quantities presented are to be used as a budgetary estimate. Contractor shall field verify quantites and obtain EOR review &amp; approval for large discrepancies. The basis for Unit Cost repairs shall be billed at the base unit per repair location (rounded up to the nearest square foot, linear foot, cubic foot) unless otherwise agreed upon by Owner.</t>
  </si>
  <si>
    <r>
      <t>Painting of repairs (</t>
    </r>
    <r>
      <rPr>
        <i/>
        <sz val="10"/>
        <rFont val="Roboto"/>
      </rPr>
      <t>excluding top of slab in drive lanes/parking spots</t>
    </r>
    <r>
      <rPr>
        <sz val="10"/>
        <rFont val="Roboto"/>
      </rPr>
      <t>).</t>
    </r>
  </si>
  <si>
    <t>In conjunction with other repairs, restore damaged joints between CMU block. Reference the Repair Schedule.</t>
  </si>
  <si>
    <t>Estimated Allowance</t>
  </si>
  <si>
    <t xml:space="preserve">General Field Condition Requirements (Including but not limited to Project Manager, Superintendent, Project Coordinator, Quality Control, Community Notifications, Onsite Of-fice/Storage Facilities and Logistics including Lifts, Scaffolding, Dump Fees, Obtaining permits, travel expenses, etc.), All insurances, Freight, Taxes, Contractors OH &amp; P. </t>
  </si>
  <si>
    <t>Work includes removal and replacement of entry door(s) at the pool equipment room with new. New door to match existing layout with corrosion-resistant finish. Contractor is responsible for measurements on site.</t>
  </si>
  <si>
    <r>
      <t>Work includes removal and replacement of</t>
    </r>
    <r>
      <rPr>
        <sz val="10"/>
        <color rgb="FFFFFF00"/>
        <rFont val="Roboto"/>
      </rPr>
      <t xml:space="preserve"> </t>
    </r>
    <r>
      <rPr>
        <sz val="10"/>
        <color theme="1"/>
        <rFont val="Roboto"/>
      </rPr>
      <t>louver at the pool equipment room with new. New louver to match existing layout with corrosion-resistant finish. Contractor is responsible for measurements on site.</t>
    </r>
  </si>
  <si>
    <t>Work includes the removal and replacement of the parking garage expansion joint system as specified in the contract documents. Edge repairs are to be billed separately on a unit cost basis upon approval by EOR.</t>
  </si>
  <si>
    <t>A-2.0</t>
  </si>
  <si>
    <t>A-1.0</t>
  </si>
  <si>
    <t>A-3.0</t>
  </si>
  <si>
    <t>A-4.0</t>
  </si>
  <si>
    <t>A-5.0</t>
  </si>
  <si>
    <t>A-6.0</t>
  </si>
  <si>
    <t>A-7.0</t>
  </si>
  <si>
    <t>Work includes the removal and temporary storage of existing landscaping and soil/landscaping, removal of the existing waterproofing system, substrate preparation, and installation of the new waterproofing system as specified in the contract documents. 16 planters estimated at a total of 6300 sqft, contractor is responsible for measurements on site.</t>
  </si>
  <si>
    <t>B-1.0</t>
  </si>
  <si>
    <t>B-2.0</t>
  </si>
  <si>
    <t>Add/Alt. No.2 - Owner to Select Option B-1.0 or B-2.0</t>
  </si>
  <si>
    <t>Planter Capping/Infill</t>
  </si>
  <si>
    <t>Work includes the removal of existing landscaping and soil/landscaping, removal of the existing waterproofing system, and installation of the new concrte cap/slab as specified in the contract documents. 16 planters estimated at a total of 785 sqft of 4" slab, contractor is responsible for measurements on site.</t>
  </si>
  <si>
    <t>OR</t>
  </si>
  <si>
    <t>U-16</t>
  </si>
  <si>
    <t>Post-Tension (PT) Cable Repair</t>
  </si>
  <si>
    <t xml:space="preserve">Repair of damaged PT cable </t>
  </si>
  <si>
    <t>TOTAL COST (BASE BID + B-2.0):</t>
  </si>
  <si>
    <t>TOTAL COST (BASE BID + B-1.0):</t>
  </si>
  <si>
    <t>ESTIMATED PROJECT DURATION (BASE BID + B-1.0):</t>
  </si>
  <si>
    <t>ESTIMATED PROJECT DURATION (BASE BID + B-2.0):</t>
  </si>
  <si>
    <t xml:space="preserve">EOR: </t>
  </si>
  <si>
    <t>Marcon Forensics, LLC.</t>
  </si>
  <si>
    <t xml:space="preserve">P.O.C.: </t>
  </si>
  <si>
    <t xml:space="preserve">Phone: </t>
  </si>
  <si>
    <t>GENERAL DESCRIPTION:</t>
  </si>
  <si>
    <t>Roof Items:</t>
  </si>
  <si>
    <t>Client P.O.C.</t>
  </si>
  <si>
    <t>Marcon P.O.C.</t>
  </si>
  <si>
    <t>BASE BID TOTAL:</t>
  </si>
  <si>
    <t>$ OVER LOW BID:</t>
  </si>
  <si>
    <t>Stucco Crack Repair</t>
  </si>
  <si>
    <t>Unit costs are based on Contractor-provided bid form and will be used in the event of Change Orders. The costs presented are not contractual and are presented to provide the Client with a comparison between Contractors.</t>
  </si>
  <si>
    <t>Title</t>
  </si>
  <si>
    <t>Question</t>
  </si>
  <si>
    <t>Insurance</t>
  </si>
  <si>
    <t>Liability Insurance Carrier Name:</t>
  </si>
  <si>
    <t>Liability Insurance Limits:</t>
  </si>
  <si>
    <t>Workers Compensation Carrier Name:</t>
  </si>
  <si>
    <t>Workers Compensation Limits:</t>
  </si>
  <si>
    <t>Subcontractors</t>
  </si>
  <si>
    <t>Does your company utilize subcontractors? If yes, list all subcontractors that would be used for the project.</t>
  </si>
  <si>
    <t>Warranty</t>
  </si>
  <si>
    <t>Do you provide a warranty on your work? If yes, please detail the terms.</t>
  </si>
  <si>
    <t>Damage</t>
  </si>
  <si>
    <t>Describe your policy and contingency for any interior damage sustained to a unit as a result of repair work.</t>
  </si>
  <si>
    <t>Time</t>
  </si>
  <si>
    <t>What is the anticipated start date (month and year) of the project should you be awarded the project?</t>
  </si>
  <si>
    <t xml:space="preserve">Hurricane Protection </t>
  </si>
  <si>
    <t>Does your company have a hurricane preparedness plan?</t>
  </si>
  <si>
    <t xml:space="preserve">General Conditions </t>
  </si>
  <si>
    <r>
      <rPr>
        <b/>
        <sz val="12"/>
        <color theme="1"/>
        <rFont val="Roboto"/>
      </rPr>
      <t>TOTAL COST COMPARISON:</t>
    </r>
    <r>
      <rPr>
        <sz val="10"/>
        <color theme="1"/>
        <rFont val="Roboto"/>
      </rPr>
      <t xml:space="preserve">
Total cost is calculated based on Contractor-provided bid forms. Please note that Marcon makes every effort to provide  an "apples-to-apples" cost comparison. Varying factors (e.g., contractor suppliers, manpower, material selection) all play a role in Contractors' pricing. The costs presented here are not contractual and are presented to provide the Client with a comparison between Contractors.</t>
    </r>
  </si>
  <si>
    <r>
      <t xml:space="preserve">ESTIMATED TIME TO COMPLETE REPAIRS:
</t>
    </r>
    <r>
      <rPr>
        <sz val="10"/>
        <color theme="1"/>
        <rFont val="Roboto"/>
      </rPr>
      <t xml:space="preserve">Similar to the cost data, the estimated time presented here is based on Contractor-provided bid forms. Varying factors (e.g., contracts, permit review process, material availability, manpower) all play a role in the Contractors' start dates and construction duration. The timelines presented here are not contractual and are presented to provide the Client with a comparison between Contractors. </t>
    </r>
  </si>
  <si>
    <t>X 
Weeks/
Months</t>
  </si>
  <si>
    <t>In the event that the actual repair quantities exceed the contracted scope of work, please describe your proposed method for the inclusion of General Conditions (GC) into the Change Orders.</t>
  </si>
  <si>
    <t>QTY TYPE/NOTES:</t>
  </si>
  <si>
    <t>1505 N Riversdie Dr Pompano Beach, FL 33062</t>
  </si>
  <si>
    <t>Dave Barbour</t>
  </si>
  <si>
    <t>Charles S. Long, PE. / Jholyn Gutierrez</t>
  </si>
  <si>
    <t>General Conditions</t>
  </si>
  <si>
    <t>General Field Condition Requirements (Project Manager, Superintendent, Project Coordinator, Quality Control, Community Notifications, Onsite Office/Storage Facilities and Logistics including Lifts, Scaffolding, Dump Fees, Obtaining permits, travel expenses, etc.), All insurances, Freight, Taxes, Contractors OH &amp; P.</t>
  </si>
  <si>
    <t xml:space="preserve">Mobilization </t>
  </si>
  <si>
    <t>Demobilization</t>
  </si>
  <si>
    <t xml:space="preserve">N/A </t>
  </si>
  <si>
    <t>In conjunction with other repairs, restore damaged concrete as specified in the contract documents. Cost to include stucco. Priming and painting are to be included within the Painting Scope of Work.</t>
  </si>
  <si>
    <t xml:space="preserve">In conjunction with other repairs, restore damaged concrete as specified in the contract documents. Cost to include coating or paint to match existing. </t>
  </si>
  <si>
    <t>Edge of Concrete Slab Repairs</t>
  </si>
  <si>
    <t>In conjunction with other repairs, restore the damaged edge of concrete slab up to 6" wide as specified in the contract documents. Cost to include stucco. Priming and painting are to be included within the Painting Scope of Work.</t>
  </si>
  <si>
    <t>Wall Repairs (Vertical Repairs)</t>
  </si>
  <si>
    <t>In conjunction with other repairs, restore 
damaged concrete as specified in the 
contract documents. Reference the Repair 
Schedule. Cost to include stucco. Priming and painting are to be included within the Painting Scope of Work.</t>
  </si>
  <si>
    <t>Partial Concrete Column Repairs</t>
  </si>
  <si>
    <t>Epoxy Injection for Crack Repair</t>
  </si>
  <si>
    <t xml:space="preserve">In conjunction with other repairs, restore damaged concrete as specified in contract documents. Priming and painting are to be included in the Painting Scope of Work. </t>
  </si>
  <si>
    <t>Crack repair by Gravity Feed</t>
  </si>
  <si>
    <t>In conjunction with other repairs, restore damaged stucco as specified on the con_x0002_tract documents. Reference the Repair 
Schedule. Priming and painting are to be included within the Painting Scope of Work.</t>
  </si>
  <si>
    <t>In conjunction with other repairs, restore damaged stucco as specified on the con_x0002_tract documents. Reference the Repair Schedule. Priming and painting are to be included within the Painting Scope of Work.</t>
  </si>
  <si>
    <t>Shutter Removal, Storage, &amp; Reinstallation</t>
  </si>
  <si>
    <t>Work includes the removal of existing shutters and previous shutter fasteners on all baclonies. Work includes storage of shutters and reinstallation if possible.</t>
  </si>
  <si>
    <t>Shutter Removal and Disposal</t>
  </si>
  <si>
    <t xml:space="preserve">Work includes the removal of existing shutters. New shutters to be reinstalled at cost to unit owner. </t>
  </si>
  <si>
    <t>Tile Removal &amp; Disposal on the Balconies</t>
  </si>
  <si>
    <t>Work includes removal and disposal of existing tile finishes on all balconies in preparation for the waterproofing replacement. Estimated 11,250 SF. Contractor to field verify quantity.</t>
  </si>
  <si>
    <t>Removal of Balcony Enclosure</t>
  </si>
  <si>
    <t>Work includes removal and disposal of existing balcony enclosures on all the balconies. Estimated 2,700 LF. Contractor to field verify quantity.</t>
  </si>
  <si>
    <t>Replacement of Balcony Enclosure (Glass Railing)</t>
  </si>
  <si>
    <t>Work includes Installation of new balcony railing as stated on the contract drawings(to be determine by Association). Estimated 2,700 LF. Contractor to field verify quantity.</t>
  </si>
  <si>
    <t>Replacement of Balcony Enclosure (Standard aluminium embedded railing)</t>
  </si>
  <si>
    <t xml:space="preserve">Work includes Installation of new balcony railing and enclosures as stated on the contract drawings(to be determine by Association). Estimated 2,700 LF. Contractor to field verify quantity. </t>
  </si>
  <si>
    <t>Waterproofing Replacement of the Balconies</t>
  </si>
  <si>
    <r>
      <t xml:space="preserve">Work includes removal and disposal of existing waterproofing on all balconies. Work includes substrate preparation in accordance with manufacturer requirements. Work includes the installation/applications of the new waterproofing system </t>
    </r>
    <r>
      <rPr>
        <b/>
        <sz val="10"/>
        <rFont val="Roboto"/>
      </rPr>
      <t>(Sikalastic 710 Base, Sikalastic 715 Top &amp; SikaTop Seal 107</t>
    </r>
    <r>
      <rPr>
        <sz val="10"/>
        <rFont val="Roboto"/>
      </rPr>
      <t>) as stated on the design specifications &amp; drawings.  Estimated area of 11,250 Sqft, contractor is responsible for measurments on site.</t>
    </r>
  </si>
  <si>
    <t>Paint Preparation</t>
  </si>
  <si>
    <t>Surface preparation in accordance with 
manufacturer requirments including but 
not limited to, pressure washing, re_x0002_moval/replacement of cracked and worn sealants and caulking.</t>
  </si>
  <si>
    <t>Tower Paint Application</t>
  </si>
  <si>
    <t xml:space="preserve">Paint selection and application shall be in accordance with the provided specifications and meet or exceed the warranty 
requirments. Application shall be in ac_x0002_cordance with the manufacturer require_x0002_ments. The paint color is to be determined by ownership prior to application. </t>
  </si>
  <si>
    <t>Jim Cox</t>
  </si>
  <si>
    <t>Senior Estimator</t>
  </si>
  <si>
    <t>954-731-3220</t>
  </si>
  <si>
    <t>jimcox@calindman.com</t>
  </si>
  <si>
    <t>Allowance</t>
  </si>
  <si>
    <t>U-17</t>
  </si>
  <si>
    <t>U-18</t>
  </si>
  <si>
    <t>Partial Concrete top of Slab Repairs</t>
  </si>
  <si>
    <t>Overhead Slab Repairs</t>
  </si>
  <si>
    <t>Vertical/Wall Repair</t>
  </si>
  <si>
    <t>Partial Concrete Beam Repairs</t>
  </si>
  <si>
    <t>Full Depth Slab Repair</t>
  </si>
  <si>
    <t>Concrete crack repair via epoxy injection</t>
  </si>
  <si>
    <t>Waterproofing installation of the balconies</t>
  </si>
  <si>
    <t>Tile removal at balconies</t>
  </si>
  <si>
    <t>Subcontractor Cost Plus</t>
  </si>
  <si>
    <t>Restore damaged on top of concrete slab</t>
  </si>
  <si>
    <t>Restore damaged slab edge concrete</t>
  </si>
  <si>
    <t>Restore damaged overhead concrete</t>
  </si>
  <si>
    <t>Restore vertical damaged concrete</t>
  </si>
  <si>
    <t>Restore damaged concrete beams/joists</t>
  </si>
  <si>
    <t>Restore damaged concrete column</t>
  </si>
  <si>
    <t>Restore damage concrete slab</t>
  </si>
  <si>
    <t>Repair cracks at concrete</t>
  </si>
  <si>
    <t>Stucco repaired area</t>
  </si>
  <si>
    <t>Repair cracks at stucco</t>
  </si>
  <si>
    <t>Paint repaired area</t>
  </si>
  <si>
    <t xml:space="preserve">Remove existing waterproofing and install a new one as specified on the contract documents. </t>
  </si>
  <si>
    <t>Removal of existing tiles for waterproofing replacement</t>
  </si>
  <si>
    <t>Standard hourly rate including OH&amp;P, taxes, and insurance.</t>
  </si>
  <si>
    <t>Mark-up percentage on materials</t>
  </si>
  <si>
    <t>Mark-up percentage on Subcontractors</t>
  </si>
  <si>
    <t>CA Lindman of South Florida LLC</t>
  </si>
  <si>
    <t>Coastal</t>
  </si>
  <si>
    <t xml:space="preserve">Provide min base unit measurements for payment purposes  </t>
  </si>
  <si>
    <t>Square Feet</t>
  </si>
  <si>
    <t>Cubic Feet</t>
  </si>
  <si>
    <t>Keith Benhayon</t>
  </si>
  <si>
    <t>Hr</t>
  </si>
  <si>
    <t>TBD</t>
  </si>
  <si>
    <t>Estimated QTY</t>
  </si>
  <si>
    <t>Intracoastal Tower Condominium</t>
  </si>
  <si>
    <t>1505 N Riverside Dr
Pompano Beach, FL 33062</t>
  </si>
  <si>
    <t>The repair project encompasses select structural repairs to concrete slabs and framing members, along with replacing the balconies' waterproofing. Additionally, it involves replacing all balcony railings and addressing various stucco repairs. The project will also entail painting the exterior facade of the tower.</t>
  </si>
  <si>
    <t>Coastal Painting of South Florida</t>
  </si>
  <si>
    <t>Approximate Days of Construction:</t>
  </si>
  <si>
    <t>12 months</t>
  </si>
  <si>
    <t>Questions &amp; Answers:</t>
  </si>
  <si>
    <t xml:space="preserve"> No. 1  Answers:</t>
  </si>
  <si>
    <t>No. 2 Answers:</t>
  </si>
  <si>
    <t>No. 3 Answers:</t>
  </si>
  <si>
    <t>Fill in the Subcontractor, the indicated indicated work and contact information:</t>
  </si>
  <si>
    <t>Name: Metal Supply and Machining, Inc</t>
  </si>
  <si>
    <t>Name: Master Touch</t>
  </si>
  <si>
    <t>Name:</t>
  </si>
  <si>
    <t>Area of work: Railings</t>
  </si>
  <si>
    <t>Area of work: Pool</t>
  </si>
  <si>
    <t>Area of work:</t>
  </si>
  <si>
    <t xml:space="preserve">Address/Phone/email: 1304 Gwenzell Ave., Delray Beach, FL 33444/561.276.4941 (office) </t>
  </si>
  <si>
    <t>Address/Phone/email: 
11860 Wiles Road/5616746909/office@mastertouchpools.com</t>
  </si>
  <si>
    <t>Address/Phone/email:</t>
  </si>
  <si>
    <t>Insurance:</t>
  </si>
  <si>
    <t xml:space="preserve">Liability Insurance Carrier Name: Security National </t>
  </si>
  <si>
    <t>Liability Insurance Limits: $1M/2M</t>
  </si>
  <si>
    <t>Workers Compensation Carrier Name: Bridgefield Employers</t>
  </si>
  <si>
    <t>Workers Compensation Limits: $1M</t>
  </si>
  <si>
    <t xml:space="preserve">Do you provide a warranty on your work? If yes, please detail the terms.	</t>
  </si>
  <si>
    <t>Concrete Repair/Restoration:1 year</t>
  </si>
  <si>
    <t>Stucco Repair/Restoration: 1year</t>
  </si>
  <si>
    <t>Painiting:1 year isntallation 10 year product warranty thru paint manufacturer</t>
  </si>
  <si>
    <t>Describe your policy and contingency for any interior damage sustained to a unit as a result of repair work</t>
  </si>
  <si>
    <t xml:space="preserve">Work areas inside dust walls are to be free of personal belongings. </t>
  </si>
  <si>
    <t>What is the anticipated project start date (month and year) should you be awarded the project?</t>
  </si>
  <si>
    <t xml:space="preserve">Does your company have a hurricane preparedness plan?	</t>
  </si>
  <si>
    <t xml:space="preserve">Yes, </t>
  </si>
  <si>
    <t>In the event that the actual repair quantities exceed the contracted scope of work, please describe your proposed method for the inclusion of General Conditions (GC) into the Change Orders. (For example, after exceeding 10% of additional quantities for a repair, a GC of 20% will be added to the Change Order.)</t>
  </si>
  <si>
    <t>Yes</t>
  </si>
  <si>
    <t>yes - see reference for more details</t>
  </si>
  <si>
    <t>Patrick Flack</t>
  </si>
  <si>
    <t>Owner</t>
  </si>
  <si>
    <t>954-786-7535</t>
  </si>
  <si>
    <t>flacksrestoration@gmail.com</t>
  </si>
  <si>
    <t>Flack's Painting &amp; Waterproofing, Inc.</t>
  </si>
  <si>
    <t>UNIT PRICE</t>
  </si>
  <si>
    <t>Project Duration: 300 days</t>
  </si>
  <si>
    <t>Project Duration: 12 months</t>
  </si>
  <si>
    <t>Project Duration: 18 Months</t>
  </si>
  <si>
    <t>HOUR</t>
  </si>
  <si>
    <t>INTRACOASTAL TOWER CONDOMINIUM</t>
  </si>
  <si>
    <t xml:space="preserve">Liability Insurance Carrier Name: 
Security National </t>
  </si>
  <si>
    <t>Liability Insurance Limits:
 $1M/2M</t>
  </si>
  <si>
    <t>Workers Compensation Limits: 
$1M</t>
  </si>
  <si>
    <t>Group LanDev</t>
  </si>
  <si>
    <t>Rex Beli Caspillo</t>
  </si>
  <si>
    <t>Project Manager</t>
  </si>
  <si>
    <t>305-768-9731</t>
  </si>
  <si>
    <t>rex@grouplandev.com</t>
  </si>
  <si>
    <t>included in installation of new balcony</t>
  </si>
  <si>
    <t>AT COST</t>
  </si>
  <si>
    <t>Project Duration: 10 months</t>
  </si>
  <si>
    <t>Liability Insurance Carrier Name: 
Pontell Insurance and Financial Group, Inc.</t>
  </si>
  <si>
    <t>Liability Insurance Limits:
 $1M</t>
  </si>
  <si>
    <t>We can make it to the site within 30 days after the approval of permits. The start date will depend  on the duration of the application of permits.</t>
  </si>
  <si>
    <t>We will take full responsibility in any case that we cause damage for a unit during our repair.</t>
  </si>
  <si>
    <t>in an event that there is a hurricane, everything has to be closed and an additional fund needs to be allocated.</t>
  </si>
  <si>
    <t>if it exceeds by 5% of the original quantities an additional 15% GC will be charged on the exceeding amount</t>
  </si>
  <si>
    <t>Properties of Elegant Distinction, LLC.</t>
  </si>
  <si>
    <t>Steve Lawless</t>
  </si>
  <si>
    <t>Operations Manager</t>
  </si>
  <si>
    <t>561-584-4975</t>
  </si>
  <si>
    <t>steve@2ped.com</t>
  </si>
  <si>
    <t>LF ALLOWANCE</t>
  </si>
  <si>
    <t>OF FINAL CONTRACT COST</t>
  </si>
  <si>
    <t>NOT REQUESTED</t>
  </si>
  <si>
    <t>Project Duration: 1 YEAR</t>
  </si>
  <si>
    <t>Time and material work - if required / unforeseen conditions / etc {OT rates x 1.5}* 
President / Qualifier per/man/Hr $250
Operations Manager Per/Man/Hr $125
Senior Project Mananger Per/Man/Hr $95
On-site Field Supervisor Per/Man/Hr$85
Technican / Skill / Clerical Per/Man/Hr $75
Small Tools Per/Crew/Hr $15
General Conditions as applicable 15.0%</t>
  </si>
  <si>
    <t>Liability Insurance Carrier Name: 
Brown &amp; Brown of Florida, Inc.</t>
  </si>
  <si>
    <t>Liability Insurance Limits:
 $2M included with proposal with option available to increase limits</t>
  </si>
  <si>
    <t>Workers Compensation Limits: 
$1M included with proposal with option available to increase limits</t>
  </si>
  <si>
    <t>Workers Compensation Carrier Name: 
Bouchard Insurance for WBS - TG</t>
  </si>
  <si>
    <t>Concrete/Repairs/Restoration: 1 year
Stucco Repair/Restoration: 1 Year
Painting: 5 Years</t>
  </si>
  <si>
    <t>Per this scope, we should not be doing any interior work or going into interiors. If a result of our work we will handle and we are insured</t>
  </si>
  <si>
    <t>Yes- provide info if requested</t>
  </si>
  <si>
    <t>We are approaching this as unit price contract as indicated in our proposal</t>
  </si>
  <si>
    <t>Restore Construction Group</t>
  </si>
  <si>
    <t>Alain Espinosa</t>
  </si>
  <si>
    <t>Estimator</t>
  </si>
  <si>
    <t>aspinosa@rcg-us.com</t>
  </si>
  <si>
    <t>Liability Insurance Limits:
 $1 Million, $2 Million &amp; $5 Million</t>
  </si>
  <si>
    <t>Workers Compensation Carrier Name: 
Brown &amp; Brown of Florida, Inc.</t>
  </si>
  <si>
    <t>Workers Compensation Limits: 
$1 Million</t>
  </si>
  <si>
    <t>Concrete Repair/Restoration: 5 year warranty
Stucco Repair/Restoration: 5 year warranty
Painting: Warranty based on product</t>
  </si>
  <si>
    <t xml:space="preserve">Restore Construction will repair provided it was damaged due to neglagence </t>
  </si>
  <si>
    <t>yes</t>
  </si>
  <si>
    <t>20% of General conditions if quantities are exceeded</t>
  </si>
  <si>
    <t>after permitting, contract, and notice to proceed, are all issued: PED usually can mobilize in and start within 2-4 weeks</t>
  </si>
  <si>
    <t>Liability Insurance Carrier Name:
Cincinnati Insurance Companies</t>
  </si>
  <si>
    <t>Liability Insurance Limits:
$2M</t>
  </si>
  <si>
    <t>Workers Compensation Carrier Name: 
Builders Mutual Insurance Comp</t>
  </si>
  <si>
    <t>Concrete Restoration: 5
Stucco Repair/Restoration: 2
Painting: 2</t>
  </si>
  <si>
    <t>All damage necessary to perform work in the interior will be performed on a time and material basis</t>
  </si>
  <si>
    <t>Increases in repair quantities over 110% of allowance work will require additional general conditions</t>
  </si>
  <si>
    <t>Liability Insurance Carrier Name:
Insurance Office of America</t>
  </si>
  <si>
    <t>Liability Insurance Limits:
see sample attached sample certificate. We do have a $5M Umbrella Policy as well.</t>
  </si>
  <si>
    <t>Workers Compensation Carrier Name: 
Zurich-American Insurance Company</t>
  </si>
  <si>
    <t>Workers Compensation Limits: 
See attached sample certificate</t>
  </si>
  <si>
    <t>Railings: Alenac Aluminum &amp; Glass</t>
  </si>
  <si>
    <t>Concrete Restoration: 5
Stucco Repair/Restoration: 1
Painting: 10</t>
  </si>
  <si>
    <t>If Flack's causes any damage due to negligence, we will be responsible to repair or replace</t>
  </si>
  <si>
    <t>Yes, I will attach it to this email.</t>
  </si>
  <si>
    <t>Our standard practice to cover overages is once a particular line item goes over the specified quantity, we add 10% to the unit cost for the remainder of the job. This will cover the general conditions.</t>
  </si>
  <si>
    <t>Workers Compensation Carrier Name: (exemption form provided)</t>
  </si>
  <si>
    <t>Workers Compensation Limits: 
(exemption form provided)</t>
  </si>
  <si>
    <t>Minimum Unit Measurements</t>
  </si>
  <si>
    <t>Provide min base unit measurements for payment purposes</t>
  </si>
  <si>
    <t>SF:
CF:
LF:</t>
  </si>
  <si>
    <t>SF: 1
CF: 1
LF: 1</t>
  </si>
  <si>
    <t>SF: no minimum
CF: no minimum
LF: no minimum</t>
  </si>
  <si>
    <t>Suncoast Restoration and Painting</t>
  </si>
  <si>
    <t>Joshua Katz</t>
  </si>
  <si>
    <t>President</t>
  </si>
  <si>
    <t>jkatz@suncoatpros.com</t>
  </si>
  <si>
    <t>All final base bids have glass railings subtracted out</t>
  </si>
  <si>
    <t>Project Duration: 7 MONTHS</t>
  </si>
  <si>
    <t>Workers Compensation Limits: $1,000,000</t>
  </si>
  <si>
    <t>Red Oak Shutters</t>
  </si>
  <si>
    <t>Liability Insurance Carrier Name: 
First Insurance Funding</t>
  </si>
  <si>
    <t>Liability Insurance Limits: 
$3,000,000</t>
  </si>
  <si>
    <t>Workers Compensation Carrier Name: 
RetailFirst Insurance Company</t>
  </si>
  <si>
    <t xml:space="preserve">Concrete Repair/Restoration: 2 yrs
Stucco Repair/Restoration: 5 yrs
Painting: 10 yrs </t>
  </si>
  <si>
    <t>Any damage to the interior of a unit caused by our work will be restored to its original condition by the most expedient means possible.</t>
  </si>
  <si>
    <t>Within two weeks from obtaining permit</t>
  </si>
  <si>
    <t>yes, can provide upon request</t>
  </si>
  <si>
    <t>After exceeding 10% of additional quantities for a repair, a GC of 15% will be added to the Change Order.</t>
  </si>
  <si>
    <t>Not included in final bid pricing</t>
  </si>
  <si>
    <t>O: 954-772-6016 / C: 954-882-7877</t>
  </si>
  <si>
    <t xml:space="preserve">Base Bid </t>
  </si>
  <si>
    <t xml:space="preserve"> Unit Cost</t>
  </si>
  <si>
    <t>Richard Chasussart</t>
  </si>
  <si>
    <t>C: 720-312-9027 / O: 954-427-1994 X 140</t>
  </si>
  <si>
    <t>rchaussart@coastalpaintingfl.com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</si>
</sst>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4" formatCode="_(&quot;$&quot;* #,##0.00_);_(&quot;$&quot;* \(#,##0.00\);_(&quot;$&quot;* &quot;-&quot;??_);_(@_)"/>
    <numFmt numFmtId="164" formatCode="0.0"/>
    <numFmt numFmtId="165" formatCode="[$-409]mmmm\ d\,\ yyyy;@"/>
    <numFmt numFmtId="166" formatCode="0.0%"/>
  </numFmts>
  <fonts count="38" x14ac:knownFonts="1">
    <font>
      <sz val="11"/>
      <color theme="1"/>
      <name val="Calibri"/>
      <family val="2"/>
      <scheme val="minor"/>
    </font>
    <font>
      <sz val="11"/>
      <color theme="1"/>
      <name val="Calibri"/>
      <family val="2"/>
      <scheme val="minor"/>
    </font>
    <font>
      <sz val="8"/>
      <name val="Calibri"/>
      <family val="2"/>
      <scheme val="minor"/>
    </font>
    <font>
      <sz val="11"/>
      <color theme="1"/>
      <name val="Century Gothic"/>
      <family val="2"/>
    </font>
    <font>
      <sz val="10"/>
      <name val="Roboto"/>
    </font>
    <font>
      <sz val="10"/>
      <color rgb="FF000000"/>
      <name val="Roboto"/>
    </font>
    <font>
      <sz val="11"/>
      <color theme="1"/>
      <name val="Roboto"/>
    </font>
    <font>
      <b/>
      <sz val="11"/>
      <color theme="1"/>
      <name val="Roboto"/>
    </font>
    <font>
      <sz val="10"/>
      <color theme="1"/>
      <name val="Roboto"/>
    </font>
    <font>
      <b/>
      <sz val="14"/>
      <color theme="0"/>
      <name val="Roboto"/>
    </font>
    <font>
      <b/>
      <sz val="12"/>
      <color indexed="8"/>
      <name val="Roboto"/>
    </font>
    <font>
      <b/>
      <sz val="10"/>
      <name val="Roboto"/>
    </font>
    <font>
      <b/>
      <u/>
      <sz val="12"/>
      <color theme="1"/>
      <name val="Roboto"/>
    </font>
    <font>
      <b/>
      <u/>
      <sz val="11"/>
      <color theme="1"/>
      <name val="Roboto"/>
    </font>
    <font>
      <b/>
      <u/>
      <sz val="16"/>
      <color theme="1"/>
      <name val="Roboto"/>
    </font>
    <font>
      <b/>
      <sz val="20"/>
      <color theme="1"/>
      <name val="Roboto"/>
    </font>
    <font>
      <i/>
      <sz val="10"/>
      <name val="Roboto"/>
    </font>
    <font>
      <b/>
      <i/>
      <sz val="10"/>
      <name val="Roboto"/>
    </font>
    <font>
      <b/>
      <sz val="11"/>
      <color rgb="FF000000"/>
      <name val="Calibri"/>
      <family val="2"/>
    </font>
    <font>
      <sz val="11"/>
      <color rgb="FF000000"/>
      <name val="Calibri"/>
      <family val="2"/>
    </font>
    <font>
      <b/>
      <sz val="10"/>
      <color theme="1"/>
      <name val="Roboto"/>
    </font>
    <font>
      <i/>
      <sz val="10"/>
      <color theme="1"/>
      <name val="Roboto"/>
    </font>
    <font>
      <sz val="10"/>
      <color rgb="FFFFFF00"/>
      <name val="Roboto"/>
    </font>
    <font>
      <u/>
      <sz val="11"/>
      <color theme="10"/>
      <name val="Calibri"/>
      <family val="2"/>
      <scheme val="minor"/>
    </font>
    <font>
      <b/>
      <sz val="12"/>
      <color theme="1"/>
      <name val="Roboto"/>
    </font>
    <font>
      <b/>
      <sz val="16"/>
      <color theme="1"/>
      <name val="Roboto"/>
    </font>
    <font>
      <sz val="11"/>
      <name val="Roboto"/>
    </font>
    <font>
      <b/>
      <sz val="18"/>
      <color theme="1"/>
      <name val="Roboto"/>
    </font>
    <font>
      <b/>
      <sz val="12"/>
      <color theme="0"/>
      <name val="Roboto"/>
    </font>
    <font>
      <b/>
      <sz val="14"/>
      <color theme="0"/>
      <name val="Century Gothic"/>
      <family val="2"/>
    </font>
    <font>
      <b/>
      <sz val="12"/>
      <color theme="1"/>
      <name val="Century Gothic"/>
      <family val="2"/>
    </font>
    <font>
      <b/>
      <sz val="11"/>
      <color theme="1"/>
      <name val="Century Gothic"/>
      <family val="2"/>
    </font>
    <font>
      <sz val="10"/>
      <name val="Century Gothic"/>
      <family val="2"/>
    </font>
    <font>
      <sz val="10"/>
      <color theme="1"/>
      <name val="Century Gothic"/>
      <family val="2"/>
    </font>
    <font>
      <b/>
      <u/>
      <sz val="11"/>
      <color theme="10"/>
      <name val="Calibri"/>
      <family val="2"/>
      <scheme val="minor"/>
    </font>
    <font>
      <b/>
      <sz val="11"/>
      <color rgb="FFFF0000"/>
      <name val="Roboto"/>
    </font>
    <font>
      <sz val="11"/>
      <color rgb="FF000000"/>
      <name val="Roboto"/>
    </font>
    <font>
      <b/>
      <sz val="14"/>
      <color rgb="FFFF0000"/>
      <name val="Roboto"/>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E6530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BFBFBF"/>
        <bgColor rgb="FF000000"/>
      </patternFill>
    </fill>
    <fill>
      <patternFill patternType="solid">
        <fgColor theme="9"/>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bottom/>
      <diagonal/>
    </border>
    <border>
      <left/>
      <right/>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s>
  <cellStyleXfs count="4">
    <xf numFmtId="0" fontId="0" fillId="0" borderId="0"/>
    <xf numFmtId="44" fontId="1" fillId="0" borderId="0" applyFont="0" applyFill="0" applyBorder="0" applyAlignment="0" applyProtection="0"/>
    <xf numFmtId="0" fontId="23" fillId="0" borderId="0" applyNumberFormat="0" applyFill="0" applyBorder="0" applyAlignment="0" applyProtection="0"/>
    <xf numFmtId="9" fontId="1" fillId="0" borderId="0" applyFont="0" applyFill="0" applyBorder="0" applyAlignment="0" applyProtection="0"/>
  </cellStyleXfs>
  <cellXfs count="505">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wrapText="1"/>
    </xf>
    <xf numFmtId="0" fontId="7" fillId="0" borderId="20" xfId="0" applyFont="1" applyBorder="1" applyAlignment="1">
      <alignment horizontal="right"/>
    </xf>
    <xf numFmtId="0" fontId="10" fillId="5" borderId="44" xfId="0" applyFont="1" applyFill="1" applyBorder="1" applyAlignment="1">
      <alignment horizontal="center" vertical="center" wrapText="1"/>
    </xf>
    <xf numFmtId="0" fontId="10" fillId="5" borderId="45" xfId="0" applyFont="1" applyFill="1" applyBorder="1" applyAlignment="1">
      <alignment horizontal="center" vertical="center" wrapText="1"/>
    </xf>
    <xf numFmtId="164" fontId="11" fillId="0" borderId="20" xfId="0" applyNumberFormat="1" applyFont="1" applyBorder="1" applyAlignment="1">
      <alignment horizontal="center" vertical="center"/>
    </xf>
    <xf numFmtId="0" fontId="11" fillId="0" borderId="37" xfId="0" applyFont="1" applyBorder="1" applyAlignment="1">
      <alignment vertical="center" wrapText="1"/>
    </xf>
    <xf numFmtId="0" fontId="8" fillId="0" borderId="21" xfId="0" applyFont="1" applyBorder="1" applyAlignment="1">
      <alignment horizontal="center" vertical="center"/>
    </xf>
    <xf numFmtId="0" fontId="11" fillId="0" borderId="7" xfId="0" applyFont="1" applyBorder="1" applyAlignment="1">
      <alignment vertical="center" wrapText="1"/>
    </xf>
    <xf numFmtId="3" fontId="8" fillId="0" borderId="1" xfId="0" applyNumberFormat="1" applyFont="1" applyBorder="1" applyAlignment="1">
      <alignment horizontal="center" vertical="center"/>
    </xf>
    <xf numFmtId="0" fontId="8" fillId="0" borderId="1" xfId="0" applyFont="1" applyBorder="1" applyAlignment="1">
      <alignment horizontal="center" vertical="center"/>
    </xf>
    <xf numFmtId="164" fontId="11" fillId="0" borderId="43" xfId="0" applyNumberFormat="1" applyFont="1" applyBorder="1" applyAlignment="1">
      <alignment horizontal="center" vertical="center"/>
    </xf>
    <xf numFmtId="0" fontId="11" fillId="0" borderId="36" xfId="0" applyFont="1" applyBorder="1" applyAlignment="1">
      <alignment vertical="center" wrapText="1"/>
    </xf>
    <xf numFmtId="0" fontId="8" fillId="0" borderId="35" xfId="0" applyFont="1" applyBorder="1" applyAlignment="1">
      <alignment horizontal="center" vertical="center"/>
    </xf>
    <xf numFmtId="0" fontId="10" fillId="5" borderId="46" xfId="0" applyFont="1" applyFill="1" applyBorder="1" applyAlignment="1">
      <alignment horizontal="center" vertical="center" wrapText="1"/>
    </xf>
    <xf numFmtId="164" fontId="11" fillId="0" borderId="1" xfId="0" applyNumberFormat="1" applyFont="1" applyBorder="1" applyAlignment="1">
      <alignment horizontal="center" vertical="center"/>
    </xf>
    <xf numFmtId="0" fontId="8" fillId="0" borderId="1" xfId="0" quotePrefix="1" applyFont="1" applyBorder="1" applyAlignment="1">
      <alignment horizontal="center" vertical="center"/>
    </xf>
    <xf numFmtId="0" fontId="10" fillId="5" borderId="39" xfId="0" applyFont="1" applyFill="1" applyBorder="1" applyAlignment="1">
      <alignment horizontal="center" vertical="center" wrapText="1"/>
    </xf>
    <xf numFmtId="0" fontId="10" fillId="5" borderId="40" xfId="0" applyFont="1" applyFill="1" applyBorder="1" applyAlignment="1">
      <alignment horizontal="center" vertical="center" wrapText="1"/>
    </xf>
    <xf numFmtId="164" fontId="11" fillId="0" borderId="37" xfId="0" applyNumberFormat="1" applyFont="1" applyBorder="1" applyAlignment="1">
      <alignment horizontal="center" vertical="center"/>
    </xf>
    <xf numFmtId="0" fontId="8" fillId="0" borderId="21" xfId="0" applyFont="1" applyBorder="1" applyAlignment="1">
      <alignment vertical="center"/>
    </xf>
    <xf numFmtId="164" fontId="11" fillId="0" borderId="7" xfId="0" applyNumberFormat="1" applyFont="1" applyBorder="1" applyAlignment="1">
      <alignment horizontal="center" vertical="center"/>
    </xf>
    <xf numFmtId="0" fontId="8" fillId="0" borderId="1" xfId="0" applyFont="1" applyBorder="1" applyAlignment="1">
      <alignment vertical="center"/>
    </xf>
    <xf numFmtId="0" fontId="5" fillId="0" borderId="1" xfId="0" applyFont="1" applyBorder="1" applyAlignment="1">
      <alignment vertical="center" wrapText="1"/>
    </xf>
    <xf numFmtId="0" fontId="8" fillId="0" borderId="2" xfId="0" applyFont="1" applyBorder="1" applyAlignment="1">
      <alignment vertical="center"/>
    </xf>
    <xf numFmtId="0" fontId="6" fillId="0" borderId="16" xfId="0" applyFont="1" applyBorder="1" applyAlignment="1">
      <alignment horizontal="left"/>
    </xf>
    <xf numFmtId="0" fontId="6" fillId="0" borderId="18" xfId="0" applyFont="1" applyBorder="1" applyAlignment="1">
      <alignment horizontal="left"/>
    </xf>
    <xf numFmtId="0" fontId="7" fillId="0" borderId="56" xfId="0" applyFont="1" applyBorder="1" applyAlignment="1">
      <alignment horizontal="right"/>
    </xf>
    <xf numFmtId="0" fontId="6" fillId="0" borderId="0" xfId="0" applyFont="1"/>
    <xf numFmtId="0" fontId="6" fillId="0" borderId="0" xfId="0" applyFont="1" applyAlignment="1">
      <alignment vertical="center"/>
    </xf>
    <xf numFmtId="0" fontId="6" fillId="0" borderId="58" xfId="0" applyFont="1" applyBorder="1" applyAlignment="1">
      <alignment vertical="center"/>
    </xf>
    <xf numFmtId="44" fontId="8" fillId="0" borderId="26" xfId="1" applyFont="1" applyBorder="1" applyAlignment="1">
      <alignment horizontal="center" vertical="center"/>
    </xf>
    <xf numFmtId="44" fontId="8" fillId="0" borderId="54" xfId="1" applyFont="1" applyBorder="1" applyAlignment="1">
      <alignment horizontal="center" vertical="center"/>
    </xf>
    <xf numFmtId="0" fontId="19" fillId="0" borderId="0" xfId="0" applyFont="1"/>
    <xf numFmtId="0" fontId="20" fillId="0" borderId="1" xfId="0" applyFont="1" applyBorder="1" applyAlignment="1">
      <alignment vertical="center" wrapText="1"/>
    </xf>
    <xf numFmtId="0" fontId="8" fillId="0" borderId="1" xfId="0" applyFont="1" applyBorder="1" applyAlignment="1">
      <alignment horizontal="center" vertical="center" wrapText="1"/>
    </xf>
    <xf numFmtId="0" fontId="10" fillId="5" borderId="60" xfId="0" applyFont="1" applyFill="1" applyBorder="1" applyAlignment="1">
      <alignment horizontal="center" vertical="center" wrapText="1"/>
    </xf>
    <xf numFmtId="44" fontId="8" fillId="0" borderId="24" xfId="1" applyFont="1" applyBorder="1" applyAlignment="1">
      <alignment horizontal="center" vertical="center"/>
    </xf>
    <xf numFmtId="44" fontId="8" fillId="0" borderId="26" xfId="1" applyFont="1" applyBorder="1" applyAlignment="1">
      <alignment horizontal="center" vertical="center" wrapText="1"/>
    </xf>
    <xf numFmtId="0" fontId="10" fillId="3" borderId="44" xfId="0" applyFont="1" applyFill="1" applyBorder="1" applyAlignment="1">
      <alignment horizontal="center" vertical="center" wrapText="1"/>
    </xf>
    <xf numFmtId="0" fontId="10" fillId="3" borderId="45" xfId="0" applyFont="1" applyFill="1" applyBorder="1" applyAlignment="1">
      <alignment horizontal="center" vertical="center" wrapText="1"/>
    </xf>
    <xf numFmtId="0" fontId="10" fillId="3" borderId="46" xfId="0" applyFont="1" applyFill="1" applyBorder="1" applyAlignment="1">
      <alignment horizontal="center" vertical="center" wrapText="1"/>
    </xf>
    <xf numFmtId="0" fontId="10" fillId="3" borderId="41" xfId="0" applyFont="1" applyFill="1" applyBorder="1" applyAlignment="1">
      <alignment horizontal="center" vertical="center" wrapText="1"/>
    </xf>
    <xf numFmtId="0" fontId="4" fillId="0" borderId="21" xfId="0" applyFont="1" applyBorder="1" applyAlignment="1">
      <alignment horizontal="left" vertical="top" wrapText="1"/>
    </xf>
    <xf numFmtId="0" fontId="8" fillId="0" borderId="38" xfId="0" applyFont="1" applyBorder="1" applyAlignment="1">
      <alignment horizontal="center" vertical="center"/>
    </xf>
    <xf numFmtId="0" fontId="8" fillId="0" borderId="37" xfId="0" applyFont="1" applyBorder="1" applyAlignment="1">
      <alignment horizontal="center" vertical="center"/>
    </xf>
    <xf numFmtId="44" fontId="8" fillId="0" borderId="1" xfId="1" applyFont="1" applyBorder="1" applyAlignment="1">
      <alignment horizontal="center" vertical="center"/>
    </xf>
    <xf numFmtId="0" fontId="4" fillId="0" borderId="1" xfId="0" applyFont="1" applyBorder="1" applyAlignment="1">
      <alignment vertical="center" wrapText="1"/>
    </xf>
    <xf numFmtId="0" fontId="8" fillId="0" borderId="8" xfId="0" applyFont="1" applyBorder="1" applyAlignment="1">
      <alignment horizontal="center" vertical="center"/>
    </xf>
    <xf numFmtId="0" fontId="8" fillId="0" borderId="7" xfId="0" applyFont="1" applyBorder="1" applyAlignment="1">
      <alignment horizontal="center" vertical="center"/>
    </xf>
    <xf numFmtId="44" fontId="6" fillId="0" borderId="8" xfId="1" applyFont="1" applyBorder="1" applyAlignment="1">
      <alignment horizontal="center" vertical="center"/>
    </xf>
    <xf numFmtId="44" fontId="8" fillId="0" borderId="8" xfId="1" applyFont="1" applyBorder="1" applyAlignment="1">
      <alignment horizontal="center" vertical="center"/>
    </xf>
    <xf numFmtId="44" fontId="4" fillId="0" borderId="1" xfId="1" applyFont="1" applyBorder="1" applyAlignment="1">
      <alignment horizontal="center" vertical="center"/>
    </xf>
    <xf numFmtId="44" fontId="26" fillId="0" borderId="8" xfId="1" applyFont="1" applyBorder="1" applyAlignment="1">
      <alignment horizontal="center" vertical="center"/>
    </xf>
    <xf numFmtId="44" fontId="8" fillId="0" borderId="1" xfId="1" applyFont="1" applyFill="1" applyBorder="1" applyAlignment="1">
      <alignment horizontal="center" vertical="center" wrapText="1"/>
    </xf>
    <xf numFmtId="44" fontId="6" fillId="0" borderId="8" xfId="1" applyFont="1" applyFill="1" applyBorder="1" applyAlignment="1">
      <alignment horizontal="center" vertical="center"/>
    </xf>
    <xf numFmtId="44" fontId="8" fillId="0" borderId="1" xfId="1" applyFont="1" applyFill="1" applyBorder="1" applyAlignment="1">
      <alignment horizontal="center" vertical="center"/>
    </xf>
    <xf numFmtId="44" fontId="8" fillId="0" borderId="8" xfId="1" applyFont="1" applyFill="1" applyBorder="1" applyAlignment="1">
      <alignment horizontal="center" vertical="center"/>
    </xf>
    <xf numFmtId="0" fontId="4" fillId="0" borderId="35" xfId="0" applyFont="1" applyBorder="1" applyAlignment="1">
      <alignment vertical="center" wrapText="1"/>
    </xf>
    <xf numFmtId="0" fontId="8" fillId="0" borderId="36" xfId="0" applyFont="1" applyBorder="1" applyAlignment="1">
      <alignment horizontal="center" vertical="center"/>
    </xf>
    <xf numFmtId="44" fontId="8" fillId="0" borderId="35" xfId="1" applyFont="1" applyFill="1" applyBorder="1" applyAlignment="1">
      <alignment horizontal="center" vertical="center"/>
    </xf>
    <xf numFmtId="0" fontId="8" fillId="0" borderId="11" xfId="0" applyFont="1" applyBorder="1" applyAlignment="1">
      <alignment horizontal="center" vertical="center"/>
    </xf>
    <xf numFmtId="44" fontId="8" fillId="0" borderId="2" xfId="1" applyFont="1" applyFill="1" applyBorder="1" applyAlignment="1">
      <alignment horizontal="center" vertical="center"/>
    </xf>
    <xf numFmtId="44" fontId="6" fillId="0" borderId="10" xfId="1" applyFont="1" applyBorder="1" applyAlignment="1">
      <alignment horizontal="center" vertical="center"/>
    </xf>
    <xf numFmtId="44" fontId="24" fillId="0" borderId="38" xfId="1" applyFont="1" applyBorder="1" applyAlignment="1">
      <alignment vertical="center"/>
    </xf>
    <xf numFmtId="44" fontId="24" fillId="8" borderId="38" xfId="1" applyFont="1" applyFill="1" applyBorder="1" applyAlignment="1">
      <alignment vertical="center"/>
    </xf>
    <xf numFmtId="44" fontId="6" fillId="0" borderId="62" xfId="0" applyNumberFormat="1" applyFont="1" applyBorder="1" applyAlignment="1">
      <alignment vertical="center"/>
    </xf>
    <xf numFmtId="0" fontId="6" fillId="0" borderId="39" xfId="0" applyFont="1" applyBorder="1" applyAlignment="1">
      <alignment horizontal="center" vertical="center" wrapText="1"/>
    </xf>
    <xf numFmtId="44" fontId="8" fillId="0" borderId="38" xfId="1" applyFont="1" applyBorder="1" applyAlignment="1">
      <alignment horizontal="left" vertical="center" wrapText="1"/>
    </xf>
    <xf numFmtId="44" fontId="8" fillId="0" borderId="38" xfId="1" applyFont="1" applyBorder="1" applyAlignment="1">
      <alignment vertical="center"/>
    </xf>
    <xf numFmtId="44" fontId="8" fillId="0" borderId="8" xfId="1" applyFont="1" applyBorder="1" applyAlignment="1">
      <alignment horizontal="left" vertical="center" wrapText="1"/>
    </xf>
    <xf numFmtId="44" fontId="8" fillId="0" borderId="8" xfId="1" applyFont="1" applyBorder="1" applyAlignment="1">
      <alignment vertical="center"/>
    </xf>
    <xf numFmtId="44" fontId="6" fillId="0" borderId="8" xfId="1" applyFont="1" applyBorder="1" applyAlignment="1">
      <alignment horizontal="left" wrapText="1"/>
    </xf>
    <xf numFmtId="44" fontId="6" fillId="0" borderId="8" xfId="1" applyFont="1" applyBorder="1"/>
    <xf numFmtId="0" fontId="6" fillId="0" borderId="0" xfId="0" applyFont="1" applyAlignment="1">
      <alignment wrapText="1"/>
    </xf>
    <xf numFmtId="0" fontId="11" fillId="9" borderId="7" xfId="0" applyFont="1" applyFill="1" applyBorder="1" applyAlignment="1">
      <alignment vertical="center" wrapText="1"/>
    </xf>
    <xf numFmtId="0" fontId="4" fillId="0" borderId="54" xfId="0" applyFont="1" applyBorder="1" applyAlignment="1">
      <alignment vertical="center" wrapText="1"/>
    </xf>
    <xf numFmtId="0" fontId="4" fillId="0" borderId="26" xfId="0" applyFont="1" applyBorder="1" applyAlignment="1">
      <alignment vertical="center" wrapText="1"/>
    </xf>
    <xf numFmtId="44" fontId="8" fillId="0" borderId="16" xfId="1" applyFont="1" applyBorder="1" applyAlignment="1">
      <alignment horizontal="center" vertical="center"/>
    </xf>
    <xf numFmtId="0" fontId="10" fillId="3" borderId="32" xfId="0" applyFont="1" applyFill="1" applyBorder="1" applyAlignment="1">
      <alignment horizontal="center" vertical="center" wrapText="1"/>
    </xf>
    <xf numFmtId="3" fontId="8" fillId="0" borderId="7" xfId="0" applyNumberFormat="1" applyFont="1" applyBorder="1" applyAlignment="1">
      <alignment horizontal="center" vertical="center"/>
    </xf>
    <xf numFmtId="9" fontId="6" fillId="0" borderId="62" xfId="0" applyNumberFormat="1" applyFont="1" applyBorder="1"/>
    <xf numFmtId="0" fontId="7" fillId="0" borderId="21" xfId="0" applyFont="1" applyBorder="1" applyAlignment="1">
      <alignment horizontal="center" vertical="center"/>
    </xf>
    <xf numFmtId="0" fontId="6" fillId="0" borderId="21" xfId="0" applyFont="1" applyBorder="1"/>
    <xf numFmtId="0" fontId="7" fillId="0" borderId="1" xfId="0" applyFont="1" applyBorder="1" applyAlignment="1">
      <alignment horizontal="center" vertical="center"/>
    </xf>
    <xf numFmtId="0" fontId="6" fillId="0" borderId="1" xfId="0" applyFont="1" applyBorder="1"/>
    <xf numFmtId="44" fontId="8" fillId="10" borderId="1" xfId="1" applyFont="1" applyFill="1" applyBorder="1" applyAlignment="1">
      <alignment horizontal="center" vertical="center"/>
    </xf>
    <xf numFmtId="44" fontId="8" fillId="10" borderId="35" xfId="1" applyFont="1" applyFill="1" applyBorder="1" applyAlignment="1">
      <alignment horizontal="center" vertical="center"/>
    </xf>
    <xf numFmtId="0" fontId="4" fillId="0" borderId="67" xfId="0" applyFont="1" applyBorder="1" applyAlignment="1">
      <alignment vertical="center" wrapText="1"/>
    </xf>
    <xf numFmtId="0" fontId="10" fillId="3" borderId="39" xfId="0" applyFont="1" applyFill="1" applyBorder="1" applyAlignment="1">
      <alignment vertical="center" wrapText="1"/>
    </xf>
    <xf numFmtId="0" fontId="10" fillId="3" borderId="41" xfId="0" applyFont="1" applyFill="1" applyBorder="1" applyAlignment="1">
      <alignment vertical="center" wrapText="1"/>
    </xf>
    <xf numFmtId="164" fontId="11" fillId="0" borderId="65" xfId="0" applyNumberFormat="1" applyFont="1" applyBorder="1" applyAlignment="1">
      <alignment horizontal="center" vertical="center"/>
    </xf>
    <xf numFmtId="164" fontId="11" fillId="0" borderId="15" xfId="0" applyNumberFormat="1" applyFont="1" applyBorder="1" applyAlignment="1">
      <alignment horizontal="center" vertical="center"/>
    </xf>
    <xf numFmtId="164" fontId="11" fillId="0" borderId="66" xfId="0" applyNumberFormat="1" applyFont="1" applyBorder="1" applyAlignment="1">
      <alignment horizontal="center" vertical="center"/>
    </xf>
    <xf numFmtId="0" fontId="4" fillId="0" borderId="28"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16" xfId="0" applyFont="1" applyBorder="1" applyAlignment="1">
      <alignment horizontal="center" vertical="center" wrapText="1"/>
    </xf>
    <xf numFmtId="44" fontId="6" fillId="0" borderId="8" xfId="0" applyNumberFormat="1" applyFont="1" applyBorder="1"/>
    <xf numFmtId="9" fontId="6" fillId="0" borderId="62" xfId="3" applyFont="1" applyBorder="1" applyAlignment="1">
      <alignment horizontal="right" vertical="center" wrapText="1"/>
    </xf>
    <xf numFmtId="0" fontId="31" fillId="0" borderId="37" xfId="0" applyFont="1" applyBorder="1" applyAlignment="1">
      <alignment horizontal="center" vertical="center" wrapText="1"/>
    </xf>
    <xf numFmtId="0" fontId="3" fillId="0" borderId="21" xfId="0" applyFont="1" applyBorder="1" applyAlignment="1">
      <alignment vertical="center" wrapText="1"/>
    </xf>
    <xf numFmtId="0" fontId="31" fillId="0" borderId="7" xfId="0" applyFont="1" applyBorder="1" applyAlignment="1">
      <alignment horizontal="center" vertical="center" wrapText="1"/>
    </xf>
    <xf numFmtId="0" fontId="31" fillId="0" borderId="36" xfId="0" applyFont="1" applyBorder="1" applyAlignment="1">
      <alignment horizontal="center" vertical="center" wrapText="1"/>
    </xf>
    <xf numFmtId="0" fontId="31" fillId="2" borderId="29" xfId="0" applyFont="1" applyFill="1" applyBorder="1" applyAlignment="1">
      <alignment horizontal="center" vertical="center"/>
    </xf>
    <xf numFmtId="0" fontId="33" fillId="0" borderId="19" xfId="0" applyFont="1" applyBorder="1"/>
    <xf numFmtId="0" fontId="33" fillId="0" borderId="20" xfId="0" applyFont="1" applyBorder="1"/>
    <xf numFmtId="0" fontId="33" fillId="0" borderId="43" xfId="0" applyFont="1" applyBorder="1" applyAlignment="1">
      <alignment vertical="top" wrapText="1"/>
    </xf>
    <xf numFmtId="0" fontId="33" fillId="0" borderId="43" xfId="0" applyFont="1" applyBorder="1" applyAlignment="1">
      <alignment vertical="top"/>
    </xf>
    <xf numFmtId="0" fontId="32" fillId="0" borderId="29" xfId="0" applyFont="1" applyBorder="1" applyAlignment="1">
      <alignment vertical="top" wrapText="1"/>
    </xf>
    <xf numFmtId="44" fontId="8" fillId="0" borderId="26" xfId="1" applyFont="1" applyFill="1" applyBorder="1" applyAlignment="1">
      <alignment horizontal="center" vertical="center"/>
    </xf>
    <xf numFmtId="0" fontId="20" fillId="0" borderId="24" xfId="0" applyFont="1" applyBorder="1" applyAlignment="1">
      <alignment horizontal="right" vertical="center" wrapText="1"/>
    </xf>
    <xf numFmtId="0" fontId="20" fillId="0" borderId="54" xfId="0" applyFont="1" applyBorder="1" applyAlignment="1">
      <alignment horizontal="right" vertical="center" wrapText="1"/>
    </xf>
    <xf numFmtId="44" fontId="6" fillId="0" borderId="16" xfId="1" applyFont="1" applyBorder="1" applyAlignment="1">
      <alignment horizontal="center" vertical="center"/>
    </xf>
    <xf numFmtId="44" fontId="26" fillId="0" borderId="16" xfId="1" applyFont="1" applyBorder="1" applyAlignment="1">
      <alignment horizontal="center" vertical="center"/>
    </xf>
    <xf numFmtId="44" fontId="6" fillId="0" borderId="16" xfId="1" applyFont="1" applyFill="1" applyBorder="1" applyAlignment="1">
      <alignment horizontal="center" vertical="center"/>
    </xf>
    <xf numFmtId="44" fontId="6" fillId="0" borderId="1" xfId="1" applyFont="1" applyBorder="1" applyAlignment="1">
      <alignment horizontal="center" vertical="center"/>
    </xf>
    <xf numFmtId="0" fontId="10" fillId="2" borderId="33" xfId="0" applyFont="1" applyFill="1" applyBorder="1" applyAlignment="1">
      <alignment horizontal="center" vertical="center" wrapText="1"/>
    </xf>
    <xf numFmtId="0" fontId="8" fillId="2" borderId="68" xfId="0" quotePrefix="1" applyFont="1" applyFill="1" applyBorder="1" applyAlignment="1">
      <alignment horizontal="center" vertical="center"/>
    </xf>
    <xf numFmtId="0" fontId="8" fillId="2" borderId="3" xfId="0" quotePrefix="1" applyFont="1" applyFill="1" applyBorder="1" applyAlignment="1">
      <alignment horizontal="center" vertical="center"/>
    </xf>
    <xf numFmtId="0" fontId="8" fillId="2" borderId="4" xfId="0" quotePrefix="1" applyFont="1" applyFill="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48" xfId="0" applyFont="1" applyBorder="1" applyAlignment="1">
      <alignment horizontal="center" vertical="center"/>
    </xf>
    <xf numFmtId="166" fontId="6" fillId="0" borderId="10" xfId="3" applyNumberFormat="1" applyFont="1" applyBorder="1" applyAlignment="1">
      <alignment horizontal="center" vertical="center"/>
    </xf>
    <xf numFmtId="3" fontId="8" fillId="10" borderId="7" xfId="0" applyNumberFormat="1" applyFont="1" applyFill="1" applyBorder="1" applyAlignment="1">
      <alignment horizontal="center" vertical="center"/>
    </xf>
    <xf numFmtId="44" fontId="8" fillId="10" borderId="26" xfId="1" applyFont="1" applyFill="1" applyBorder="1" applyAlignment="1">
      <alignment horizontal="center" vertical="center"/>
    </xf>
    <xf numFmtId="44" fontId="6" fillId="10" borderId="8" xfId="1" applyFont="1" applyFill="1" applyBorder="1" applyAlignment="1">
      <alignment horizontal="center" vertical="center"/>
    </xf>
    <xf numFmtId="44" fontId="8" fillId="10" borderId="8" xfId="1" applyFont="1" applyFill="1" applyBorder="1" applyAlignment="1">
      <alignment horizontal="center" vertical="center"/>
    </xf>
    <xf numFmtId="44" fontId="8" fillId="0" borderId="2" xfId="1" applyFont="1" applyFill="1" applyBorder="1" applyAlignment="1">
      <alignment horizontal="center" vertical="center" wrapText="1"/>
    </xf>
    <xf numFmtId="9" fontId="8" fillId="0" borderId="11" xfId="0" applyNumberFormat="1" applyFont="1" applyBorder="1" applyAlignment="1">
      <alignment horizontal="center" vertical="center"/>
    </xf>
    <xf numFmtId="9" fontId="6" fillId="0" borderId="8" xfId="0" applyNumberFormat="1" applyFont="1" applyBorder="1" applyAlignment="1">
      <alignment horizontal="center" vertical="center" wrapText="1"/>
    </xf>
    <xf numFmtId="44" fontId="24" fillId="8" borderId="38" xfId="1" applyFont="1" applyFill="1" applyBorder="1" applyAlignment="1">
      <alignment vertical="center" wrapText="1"/>
    </xf>
    <xf numFmtId="0" fontId="10" fillId="3" borderId="60" xfId="0" applyFont="1" applyFill="1" applyBorder="1" applyAlignment="1">
      <alignment horizontal="center" vertical="center" wrapText="1"/>
    </xf>
    <xf numFmtId="44" fontId="8" fillId="0" borderId="53" xfId="1" applyFont="1" applyBorder="1" applyAlignment="1">
      <alignment horizontal="center" vertical="center"/>
    </xf>
    <xf numFmtId="44" fontId="8" fillId="0" borderId="14" xfId="1" applyFont="1" applyBorder="1" applyAlignment="1">
      <alignment horizontal="center" vertical="center"/>
    </xf>
    <xf numFmtId="0" fontId="8" fillId="0" borderId="52" xfId="0" applyFont="1" applyBorder="1" applyAlignment="1">
      <alignment horizontal="center" vertical="center"/>
    </xf>
    <xf numFmtId="0" fontId="8" fillId="0" borderId="27" xfId="0" applyFont="1" applyBorder="1" applyAlignment="1">
      <alignment horizontal="center" vertical="center"/>
    </xf>
    <xf numFmtId="44" fontId="8" fillId="0" borderId="45" xfId="1" applyFont="1" applyFill="1" applyBorder="1" applyAlignment="1">
      <alignment horizontal="center" vertical="center"/>
    </xf>
    <xf numFmtId="44" fontId="6" fillId="0" borderId="46" xfId="1" applyFont="1" applyBorder="1" applyAlignment="1">
      <alignment horizontal="center" vertical="center"/>
    </xf>
    <xf numFmtId="44" fontId="6" fillId="0" borderId="26" xfId="1" applyFont="1" applyBorder="1" applyAlignment="1">
      <alignment horizontal="center" vertical="center"/>
    </xf>
    <xf numFmtId="44" fontId="26" fillId="0" borderId="26" xfId="1" applyFont="1" applyBorder="1" applyAlignment="1">
      <alignment horizontal="center" vertical="center"/>
    </xf>
    <xf numFmtId="44" fontId="6" fillId="0" borderId="26" xfId="1" applyFont="1" applyFill="1" applyBorder="1" applyAlignment="1">
      <alignment horizontal="center" vertical="center"/>
    </xf>
    <xf numFmtId="0" fontId="8" fillId="0" borderId="5" xfId="0" applyFont="1" applyBorder="1" applyAlignment="1">
      <alignment horizontal="center" vertical="center"/>
    </xf>
    <xf numFmtId="44" fontId="8" fillId="0" borderId="61" xfId="1" applyFont="1" applyBorder="1" applyAlignment="1">
      <alignment horizontal="center" vertical="center"/>
    </xf>
    <xf numFmtId="44" fontId="8" fillId="0" borderId="6" xfId="1" applyFont="1" applyBorder="1" applyAlignment="1">
      <alignment horizontal="center" vertical="center"/>
    </xf>
    <xf numFmtId="0" fontId="18" fillId="7" borderId="0" xfId="0" applyFont="1" applyFill="1"/>
    <xf numFmtId="0" fontId="12" fillId="3" borderId="39" xfId="0" applyFont="1" applyFill="1" applyBorder="1" applyAlignment="1">
      <alignment horizontal="right" vertical="center" wrapText="1"/>
    </xf>
    <xf numFmtId="0" fontId="12" fillId="3" borderId="40" xfId="0" applyFont="1" applyFill="1" applyBorder="1" applyAlignment="1">
      <alignment horizontal="right" vertical="center" wrapText="1"/>
    </xf>
    <xf numFmtId="44" fontId="8" fillId="3" borderId="40" xfId="0" applyNumberFormat="1" applyFont="1" applyFill="1" applyBorder="1" applyAlignment="1">
      <alignment horizontal="center" vertical="center" wrapText="1"/>
    </xf>
    <xf numFmtId="0" fontId="8" fillId="3" borderId="40" xfId="0" applyFont="1" applyFill="1" applyBorder="1" applyAlignment="1">
      <alignment horizontal="center" vertical="center" wrapText="1"/>
    </xf>
    <xf numFmtId="0" fontId="8" fillId="3" borderId="41" xfId="0" applyFont="1" applyFill="1" applyBorder="1" applyAlignment="1">
      <alignment horizontal="center" vertical="center" wrapText="1"/>
    </xf>
    <xf numFmtId="164" fontId="11" fillId="0" borderId="26" xfId="0" applyNumberFormat="1" applyFont="1" applyBorder="1" applyAlignment="1">
      <alignment horizontal="center" vertical="center"/>
    </xf>
    <xf numFmtId="164" fontId="11" fillId="0" borderId="3" xfId="0" applyNumberFormat="1" applyFont="1" applyBorder="1" applyAlignment="1">
      <alignment horizontal="center" vertical="center"/>
    </xf>
    <xf numFmtId="164" fontId="11" fillId="0" borderId="16" xfId="0" applyNumberFormat="1" applyFont="1" applyBorder="1" applyAlignment="1">
      <alignment horizontal="center" vertical="center"/>
    </xf>
    <xf numFmtId="44" fontId="8" fillId="0" borderId="26" xfId="1" quotePrefix="1" applyFont="1" applyBorder="1" applyAlignment="1">
      <alignment vertical="center"/>
    </xf>
    <xf numFmtId="44" fontId="8" fillId="0" borderId="3" xfId="1" quotePrefix="1" applyFont="1" applyBorder="1" applyAlignment="1">
      <alignment vertical="center"/>
    </xf>
    <xf numFmtId="44" fontId="8" fillId="0" borderId="16" xfId="1" quotePrefix="1" applyFont="1" applyBorder="1" applyAlignment="1">
      <alignment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6" xfId="0" applyFont="1" applyBorder="1" applyAlignment="1">
      <alignment vertical="center" wrapText="1"/>
    </xf>
    <xf numFmtId="0" fontId="8" fillId="0" borderId="3" xfId="0" applyFont="1" applyBorder="1" applyAlignment="1">
      <alignment vertical="center" wrapText="1"/>
    </xf>
    <xf numFmtId="0" fontId="8" fillId="0" borderId="27" xfId="0" applyFont="1" applyBorder="1" applyAlignment="1">
      <alignment vertical="center" wrapText="1"/>
    </xf>
    <xf numFmtId="0" fontId="12" fillId="3" borderId="32" xfId="0" applyFont="1" applyFill="1" applyBorder="1" applyAlignment="1">
      <alignment horizontal="right" vertical="center" wrapText="1"/>
    </xf>
    <xf numFmtId="0" fontId="12" fillId="3" borderId="33" xfId="0" applyFont="1" applyFill="1" applyBorder="1" applyAlignment="1">
      <alignment horizontal="right" vertical="center" wrapText="1"/>
    </xf>
    <xf numFmtId="0" fontId="12" fillId="3" borderId="42" xfId="0" applyFont="1" applyFill="1" applyBorder="1" applyAlignment="1">
      <alignment horizontal="right" vertical="center" wrapText="1"/>
    </xf>
    <xf numFmtId="44" fontId="8" fillId="0" borderId="26" xfId="1" applyFont="1" applyBorder="1" applyAlignment="1">
      <alignment horizontal="center" vertical="center"/>
    </xf>
    <xf numFmtId="44" fontId="8" fillId="0" borderId="16" xfId="1" applyFont="1" applyBorder="1" applyAlignment="1">
      <alignment horizontal="center" vertical="center"/>
    </xf>
    <xf numFmtId="164" fontId="16" fillId="2" borderId="32" xfId="0" applyNumberFormat="1" applyFont="1" applyFill="1" applyBorder="1" applyAlignment="1">
      <alignment horizontal="center" vertical="center" wrapText="1"/>
    </xf>
    <xf numFmtId="164" fontId="17" fillId="2" borderId="33" xfId="0" applyNumberFormat="1" applyFont="1" applyFill="1" applyBorder="1" applyAlignment="1">
      <alignment horizontal="center" vertical="center" wrapText="1"/>
    </xf>
    <xf numFmtId="164" fontId="17" fillId="2" borderId="34" xfId="0" applyNumberFormat="1" applyFont="1" applyFill="1" applyBorder="1" applyAlignment="1">
      <alignment horizontal="center" vertical="center" wrapText="1"/>
    </xf>
    <xf numFmtId="0" fontId="14" fillId="5" borderId="39" xfId="0" applyFont="1" applyFill="1" applyBorder="1" applyAlignment="1">
      <alignment horizontal="center" vertical="center"/>
    </xf>
    <xf numFmtId="0" fontId="14" fillId="5" borderId="41" xfId="0" applyFont="1" applyFill="1" applyBorder="1" applyAlignment="1">
      <alignment horizontal="center" vertical="center"/>
    </xf>
    <xf numFmtId="0" fontId="15" fillId="6" borderId="32" xfId="0" applyFont="1" applyFill="1" applyBorder="1" applyAlignment="1">
      <alignment horizontal="center" vertical="center"/>
    </xf>
    <xf numFmtId="0" fontId="15" fillId="6" borderId="33" xfId="0" applyFont="1" applyFill="1" applyBorder="1" applyAlignment="1">
      <alignment horizontal="center" vertical="center"/>
    </xf>
    <xf numFmtId="0" fontId="15" fillId="6" borderId="34" xfId="0" applyFont="1" applyFill="1" applyBorder="1" applyAlignment="1">
      <alignment horizontal="center" vertical="center"/>
    </xf>
    <xf numFmtId="0" fontId="7" fillId="0" borderId="7" xfId="0" applyFont="1" applyBorder="1" applyAlignment="1">
      <alignment horizontal="right"/>
    </xf>
    <xf numFmtId="0" fontId="7" fillId="0" borderId="8" xfId="0" applyFont="1" applyBorder="1" applyAlignment="1">
      <alignment horizontal="right"/>
    </xf>
    <xf numFmtId="0" fontId="6" fillId="0" borderId="57" xfId="0" applyFont="1" applyBorder="1" applyAlignment="1">
      <alignment horizontal="center" vertical="center"/>
    </xf>
    <xf numFmtId="0" fontId="6" fillId="0" borderId="58" xfId="0" applyFont="1" applyBorder="1" applyAlignment="1">
      <alignment horizontal="center" vertical="center"/>
    </xf>
    <xf numFmtId="0" fontId="6" fillId="0" borderId="59" xfId="0" applyFont="1" applyBorder="1" applyAlignment="1">
      <alignment horizontal="center" vertical="center"/>
    </xf>
    <xf numFmtId="0" fontId="9" fillId="4" borderId="32" xfId="0" applyFont="1" applyFill="1" applyBorder="1" applyAlignment="1">
      <alignment horizontal="center" vertical="center"/>
    </xf>
    <xf numFmtId="0" fontId="9" fillId="4" borderId="33" xfId="0" applyFont="1" applyFill="1" applyBorder="1" applyAlignment="1">
      <alignment horizontal="center" vertical="center"/>
    </xf>
    <xf numFmtId="0" fontId="9" fillId="4" borderId="34" xfId="0" applyFont="1" applyFill="1" applyBorder="1" applyAlignment="1">
      <alignment horizontal="center" vertical="center"/>
    </xf>
    <xf numFmtId="0" fontId="7" fillId="0" borderId="12" xfId="0" applyFont="1" applyBorder="1" applyAlignment="1">
      <alignment horizontal="right" vertical="center"/>
    </xf>
    <xf numFmtId="0" fontId="7" fillId="0" borderId="13" xfId="0" applyFont="1" applyBorder="1" applyAlignment="1">
      <alignment horizontal="right" vertical="center"/>
    </xf>
    <xf numFmtId="0" fontId="7" fillId="0" borderId="14" xfId="0" applyFont="1" applyBorder="1" applyAlignment="1">
      <alignment horizontal="right" vertical="center"/>
    </xf>
    <xf numFmtId="0" fontId="7" fillId="0" borderId="15" xfId="0" applyFont="1" applyBorder="1" applyAlignment="1">
      <alignment horizontal="right"/>
    </xf>
    <xf numFmtId="0" fontId="7" fillId="0" borderId="3" xfId="0" applyFont="1" applyBorder="1" applyAlignment="1">
      <alignment horizontal="right"/>
    </xf>
    <xf numFmtId="0" fontId="7" fillId="0" borderId="16" xfId="0" applyFont="1" applyBorder="1" applyAlignment="1">
      <alignment horizontal="right"/>
    </xf>
    <xf numFmtId="0" fontId="7" fillId="0" borderId="9" xfId="0" applyFont="1" applyBorder="1" applyAlignment="1">
      <alignment horizontal="right"/>
    </xf>
    <xf numFmtId="0" fontId="7" fillId="0" borderId="17" xfId="0" applyFont="1" applyBorder="1" applyAlignment="1">
      <alignment horizontal="right"/>
    </xf>
    <xf numFmtId="0" fontId="7" fillId="0" borderId="18" xfId="0" applyFont="1" applyBorder="1" applyAlignment="1">
      <alignment horizontal="right"/>
    </xf>
    <xf numFmtId="0" fontId="4" fillId="0" borderId="53" xfId="0" applyFont="1" applyBorder="1" applyAlignment="1">
      <alignment horizontal="left" vertical="center" wrapText="1"/>
    </xf>
    <xf numFmtId="0" fontId="4" fillId="0" borderId="13" xfId="0" applyFont="1" applyBorder="1" applyAlignment="1">
      <alignment horizontal="left" vertical="center" wrapText="1"/>
    </xf>
    <xf numFmtId="0" fontId="4" fillId="0" borderId="52" xfId="0" applyFont="1" applyBorder="1" applyAlignment="1">
      <alignment horizontal="left" vertical="center" wrapText="1"/>
    </xf>
    <xf numFmtId="0" fontId="4" fillId="0" borderId="26" xfId="0" applyFont="1" applyBorder="1" applyAlignment="1">
      <alignment vertical="center" wrapText="1"/>
    </xf>
    <xf numFmtId="0" fontId="4" fillId="0" borderId="3" xfId="0" applyFont="1" applyBorder="1" applyAlignment="1">
      <alignment vertical="center" wrapText="1"/>
    </xf>
    <xf numFmtId="0" fontId="4" fillId="0" borderId="27" xfId="0" applyFont="1" applyBorder="1" applyAlignment="1">
      <alignment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50" xfId="0" applyFont="1" applyBorder="1" applyAlignment="1">
      <alignment horizontal="center" vertical="center" wrapText="1"/>
    </xf>
    <xf numFmtId="0" fontId="8" fillId="0" borderId="47" xfId="0" applyFont="1" applyBorder="1" applyAlignment="1">
      <alignment horizontal="center" vertical="center" wrapText="1"/>
    </xf>
    <xf numFmtId="0" fontId="10" fillId="5" borderId="49" xfId="0" applyFont="1" applyFill="1" applyBorder="1" applyAlignment="1">
      <alignment horizontal="center" vertical="center" wrapText="1"/>
    </xf>
    <xf numFmtId="0" fontId="10" fillId="5" borderId="42" xfId="0" applyFont="1" applyFill="1" applyBorder="1" applyAlignment="1">
      <alignment horizontal="center" vertical="center" wrapText="1"/>
    </xf>
    <xf numFmtId="44" fontId="8" fillId="0" borderId="54" xfId="1" applyFont="1" applyBorder="1" applyAlignment="1">
      <alignment horizontal="center" vertical="center"/>
    </xf>
    <xf numFmtId="44" fontId="8" fillId="0" borderId="51" xfId="1" applyFont="1" applyBorder="1" applyAlignment="1">
      <alignment horizontal="center" vertical="center"/>
    </xf>
    <xf numFmtId="0" fontId="10" fillId="5" borderId="34" xfId="0" applyFont="1" applyFill="1" applyBorder="1" applyAlignment="1">
      <alignment horizontal="center" vertical="center" wrapText="1"/>
    </xf>
    <xf numFmtId="0" fontId="8" fillId="0" borderId="53" xfId="0" applyFont="1" applyBorder="1" applyAlignment="1">
      <alignment vertical="center" wrapText="1"/>
    </xf>
    <xf numFmtId="0" fontId="8" fillId="0" borderId="13" xfId="0" applyFont="1" applyBorder="1" applyAlignment="1">
      <alignment vertical="center" wrapText="1"/>
    </xf>
    <xf numFmtId="0" fontId="8" fillId="0" borderId="52" xfId="0" applyFont="1" applyBorder="1" applyAlignment="1">
      <alignment vertical="center" wrapText="1"/>
    </xf>
    <xf numFmtId="0" fontId="8" fillId="0" borderId="50" xfId="0" applyFont="1" applyBorder="1" applyAlignment="1">
      <alignment vertical="center" wrapText="1"/>
    </xf>
    <xf numFmtId="0" fontId="8" fillId="0" borderId="17" xfId="0" applyFont="1" applyBorder="1" applyAlignment="1">
      <alignment vertical="center" wrapText="1"/>
    </xf>
    <xf numFmtId="0" fontId="8" fillId="0" borderId="47" xfId="0" applyFont="1" applyBorder="1" applyAlignment="1">
      <alignment vertical="center" wrapText="1"/>
    </xf>
    <xf numFmtId="0" fontId="14" fillId="5" borderId="40" xfId="0" applyFont="1" applyFill="1" applyBorder="1" applyAlignment="1">
      <alignment horizontal="center" vertical="center"/>
    </xf>
    <xf numFmtId="0" fontId="7" fillId="0" borderId="5" xfId="0" applyFont="1" applyBorder="1" applyAlignment="1">
      <alignment horizontal="right" vertical="center"/>
    </xf>
    <xf numFmtId="0" fontId="7" fillId="0" borderId="6" xfId="0" applyFont="1" applyBorder="1" applyAlignment="1">
      <alignment horizontal="right" vertical="center"/>
    </xf>
    <xf numFmtId="0" fontId="6" fillId="0" borderId="25" xfId="0" applyFont="1" applyBorder="1" applyAlignment="1">
      <alignment wrapText="1"/>
    </xf>
    <xf numFmtId="0" fontId="6" fillId="0" borderId="24" xfId="0" applyFont="1" applyBorder="1" applyAlignment="1">
      <alignment wrapText="1"/>
    </xf>
    <xf numFmtId="0" fontId="6" fillId="0" borderId="27" xfId="0" applyFont="1" applyBorder="1"/>
    <xf numFmtId="0" fontId="6" fillId="0" borderId="26" xfId="0" applyFont="1" applyBorder="1"/>
    <xf numFmtId="0" fontId="13" fillId="3" borderId="22"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0" xfId="0" applyFont="1" applyFill="1" applyAlignment="1">
      <alignment horizontal="center" vertical="center" wrapText="1"/>
    </xf>
    <xf numFmtId="0" fontId="13" fillId="3" borderId="23"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28" xfId="0" applyFont="1" applyFill="1" applyBorder="1" applyAlignment="1">
      <alignment horizontal="center" vertical="center" wrapText="1"/>
    </xf>
    <xf numFmtId="0" fontId="14" fillId="5" borderId="32" xfId="0" applyFont="1" applyFill="1" applyBorder="1" applyAlignment="1">
      <alignment horizontal="center" vertical="center"/>
    </xf>
    <xf numFmtId="0" fontId="14" fillId="5" borderId="33" xfId="0" applyFont="1" applyFill="1" applyBorder="1" applyAlignment="1">
      <alignment horizontal="center" vertical="center"/>
    </xf>
    <xf numFmtId="0" fontId="14" fillId="5" borderId="34" xfId="0" applyFont="1" applyFill="1" applyBorder="1" applyAlignment="1">
      <alignment horizontal="center" vertical="center"/>
    </xf>
    <xf numFmtId="0" fontId="7" fillId="0" borderId="11" xfId="0" applyFont="1" applyBorder="1" applyAlignment="1">
      <alignment horizontal="right"/>
    </xf>
    <xf numFmtId="0" fontId="7" fillId="0" borderId="10" xfId="0" applyFont="1" applyBorder="1" applyAlignment="1">
      <alignment horizontal="right"/>
    </xf>
    <xf numFmtId="0" fontId="8" fillId="0" borderId="53" xfId="0" applyFont="1" applyBorder="1" applyAlignment="1">
      <alignment horizontal="center" vertical="center"/>
    </xf>
    <xf numFmtId="0" fontId="8" fillId="0" borderId="52" xfId="0" applyFont="1" applyBorder="1" applyAlignment="1">
      <alignment horizontal="center" vertical="center"/>
    </xf>
    <xf numFmtId="0" fontId="10" fillId="5" borderId="33" xfId="0" applyFont="1" applyFill="1" applyBorder="1" applyAlignment="1">
      <alignment horizontal="center" vertical="center" wrapText="1"/>
    </xf>
    <xf numFmtId="0" fontId="4" fillId="0" borderId="54" xfId="0" applyFont="1" applyBorder="1" applyAlignment="1">
      <alignment vertical="center" wrapText="1"/>
    </xf>
    <xf numFmtId="0" fontId="4" fillId="0" borderId="4" xfId="0" applyFont="1" applyBorder="1" applyAlignment="1">
      <alignment vertical="center" wrapText="1"/>
    </xf>
    <xf numFmtId="0" fontId="4" fillId="0" borderId="55" xfId="0" applyFont="1" applyBorder="1" applyAlignment="1">
      <alignment vertical="center" wrapText="1"/>
    </xf>
    <xf numFmtId="44" fontId="8" fillId="0" borderId="53" xfId="1" quotePrefix="1" applyFont="1" applyBorder="1" applyAlignment="1">
      <alignment vertical="center"/>
    </xf>
    <xf numFmtId="44" fontId="8" fillId="0" borderId="13" xfId="1" quotePrefix="1" applyFont="1" applyBorder="1" applyAlignment="1">
      <alignment vertical="center"/>
    </xf>
    <xf numFmtId="44" fontId="8" fillId="0" borderId="14" xfId="1" quotePrefix="1" applyFont="1" applyBorder="1" applyAlignment="1">
      <alignment vertical="center"/>
    </xf>
    <xf numFmtId="44" fontId="8" fillId="0" borderId="53" xfId="1" applyFont="1" applyBorder="1" applyAlignment="1">
      <alignment horizontal="center" vertical="center"/>
    </xf>
    <xf numFmtId="44" fontId="8" fillId="0" borderId="14" xfId="1" applyFont="1" applyBorder="1" applyAlignment="1">
      <alignment horizontal="center" vertical="center"/>
    </xf>
    <xf numFmtId="0" fontId="35" fillId="0" borderId="0" xfId="0" applyFont="1" applyAlignment="1">
      <alignment horizontal="center" vertical="center" wrapText="1"/>
    </xf>
    <xf numFmtId="0" fontId="6" fillId="0" borderId="44" xfId="0" applyFont="1" applyBorder="1" applyAlignment="1">
      <alignment horizontal="center" vertical="center" wrapText="1"/>
    </xf>
    <xf numFmtId="0" fontId="6" fillId="0" borderId="45" xfId="0" applyFont="1" applyBorder="1" applyAlignment="1">
      <alignment horizontal="center" vertical="center"/>
    </xf>
    <xf numFmtId="0" fontId="6" fillId="0" borderId="46" xfId="0" applyFont="1" applyBorder="1" applyAlignment="1">
      <alignment horizontal="center" vertical="center"/>
    </xf>
    <xf numFmtId="0" fontId="36" fillId="0" borderId="7" xfId="0" applyFont="1" applyBorder="1" applyAlignment="1">
      <alignment horizontal="center" vertical="center" wrapText="1"/>
    </xf>
    <xf numFmtId="0" fontId="36" fillId="0" borderId="1" xfId="0" applyFont="1" applyBorder="1" applyAlignment="1">
      <alignment horizontal="center" vertical="center"/>
    </xf>
    <xf numFmtId="0" fontId="36" fillId="0" borderId="8" xfId="0" applyFont="1" applyBorder="1" applyAlignment="1">
      <alignment horizontal="center" vertical="center"/>
    </xf>
    <xf numFmtId="0" fontId="36" fillId="0" borderId="7" xfId="0" applyFont="1" applyBorder="1" applyAlignment="1">
      <alignment horizontal="center" vertical="center"/>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36" fillId="0" borderId="7" xfId="0" applyFont="1" applyBorder="1" applyAlignment="1">
      <alignment horizontal="center" wrapText="1"/>
    </xf>
    <xf numFmtId="0" fontId="36" fillId="0" borderId="1" xfId="0" applyFont="1" applyBorder="1" applyAlignment="1">
      <alignment horizontal="center" wrapText="1"/>
    </xf>
    <xf numFmtId="0" fontId="36" fillId="0" borderId="8" xfId="0" applyFont="1" applyBorder="1" applyAlignment="1">
      <alignment horizontal="center" wrapText="1"/>
    </xf>
    <xf numFmtId="165" fontId="6" fillId="0" borderId="7"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65" fontId="6" fillId="0" borderId="8" xfId="0" applyNumberFormat="1" applyFont="1" applyBorder="1" applyAlignment="1">
      <alignment horizontal="center" vertical="center" wrapText="1"/>
    </xf>
    <xf numFmtId="0" fontId="8" fillId="0" borderId="15" xfId="0" quotePrefix="1" applyFont="1" applyBorder="1" applyAlignment="1">
      <alignment horizontal="center" vertical="center"/>
    </xf>
    <xf numFmtId="0" fontId="8" fillId="0" borderId="27" xfId="0" quotePrefix="1" applyFont="1" applyBorder="1" applyAlignment="1">
      <alignment horizontal="center" vertical="center"/>
    </xf>
    <xf numFmtId="0" fontId="8" fillId="0" borderId="66" xfId="0" quotePrefix="1" applyFont="1" applyBorder="1" applyAlignment="1">
      <alignment horizontal="center" vertical="center"/>
    </xf>
    <xf numFmtId="0" fontId="8" fillId="0" borderId="55" xfId="0" quotePrefix="1" applyFont="1" applyBorder="1" applyAlignment="1">
      <alignment horizontal="center" vertical="center"/>
    </xf>
    <xf numFmtId="0" fontId="7" fillId="3" borderId="31" xfId="0" applyFont="1" applyFill="1" applyBorder="1" applyAlignment="1">
      <alignment horizontal="center" vertical="center"/>
    </xf>
    <xf numFmtId="0" fontId="7" fillId="3" borderId="0" xfId="0" applyFont="1" applyFill="1" applyAlignment="1">
      <alignment horizontal="center" vertical="center"/>
    </xf>
    <xf numFmtId="0" fontId="7" fillId="3" borderId="28" xfId="0" applyFont="1" applyFill="1" applyBorder="1" applyAlignment="1">
      <alignment horizontal="center" vertical="center"/>
    </xf>
    <xf numFmtId="0" fontId="36" fillId="0" borderId="5" xfId="0" applyFont="1" applyBorder="1" applyAlignment="1">
      <alignment horizontal="center" vertical="center" wrapText="1"/>
    </xf>
    <xf numFmtId="0" fontId="36" fillId="0" borderId="61" xfId="0" applyFont="1" applyBorder="1" applyAlignment="1">
      <alignment horizontal="center" vertical="center"/>
    </xf>
    <xf numFmtId="0" fontId="36" fillId="0" borderId="6" xfId="0" applyFont="1" applyBorder="1" applyAlignment="1">
      <alignment horizontal="center" vertical="center"/>
    </xf>
    <xf numFmtId="0" fontId="7" fillId="3" borderId="63" xfId="0" applyFont="1" applyFill="1" applyBorder="1" applyAlignment="1">
      <alignment horizontal="center" vertical="center"/>
    </xf>
    <xf numFmtId="0" fontId="7" fillId="3" borderId="64" xfId="0" applyFont="1" applyFill="1" applyBorder="1" applyAlignment="1">
      <alignment horizontal="center" vertical="center"/>
    </xf>
    <xf numFmtId="0" fontId="7" fillId="3" borderId="70" xfId="0" applyFont="1" applyFill="1" applyBorder="1" applyAlignment="1">
      <alignment horizontal="center" vertical="center"/>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20" fillId="0" borderId="36" xfId="0" applyFont="1" applyBorder="1" applyAlignment="1">
      <alignment horizontal="right" vertical="center" wrapText="1"/>
    </xf>
    <xf numFmtId="0" fontId="20" fillId="0" borderId="35" xfId="0" applyFont="1" applyBorder="1" applyAlignment="1">
      <alignment horizontal="right" vertical="center" wrapText="1"/>
    </xf>
    <xf numFmtId="0" fontId="6" fillId="0" borderId="40" xfId="0" applyFont="1" applyBorder="1" applyAlignment="1">
      <alignment horizontal="left" vertical="center" wrapText="1"/>
    </xf>
    <xf numFmtId="0" fontId="6" fillId="0" borderId="41" xfId="0" applyFont="1" applyBorder="1" applyAlignment="1">
      <alignment horizontal="left" vertical="center" wrapText="1"/>
    </xf>
    <xf numFmtId="0" fontId="25" fillId="3" borderId="63" xfId="0" applyFont="1" applyFill="1" applyBorder="1" applyAlignment="1">
      <alignment horizontal="center" vertical="center"/>
    </xf>
    <xf numFmtId="0" fontId="25" fillId="3" borderId="64" xfId="0" applyFont="1" applyFill="1" applyBorder="1" applyAlignment="1">
      <alignment horizontal="center" vertical="center"/>
    </xf>
    <xf numFmtId="0" fontId="25" fillId="3" borderId="70" xfId="0" applyFont="1" applyFill="1" applyBorder="1" applyAlignment="1">
      <alignment horizontal="center" vertical="center"/>
    </xf>
    <xf numFmtId="0" fontId="10" fillId="3" borderId="32" xfId="0" applyFont="1" applyFill="1" applyBorder="1" applyAlignment="1">
      <alignment horizontal="center" vertical="center" wrapText="1"/>
    </xf>
    <xf numFmtId="0" fontId="10" fillId="3" borderId="42" xfId="0" applyFont="1" applyFill="1" applyBorder="1" applyAlignment="1">
      <alignment horizontal="center" vertical="center" wrapText="1"/>
    </xf>
    <xf numFmtId="0" fontId="8" fillId="0" borderId="12" xfId="0" quotePrefix="1" applyFont="1" applyBorder="1" applyAlignment="1">
      <alignment horizontal="center" vertical="center"/>
    </xf>
    <xf numFmtId="0" fontId="8" fillId="0" borderId="52" xfId="0" quotePrefix="1" applyFont="1" applyBorder="1" applyAlignment="1">
      <alignment horizontal="center" vertical="center"/>
    </xf>
    <xf numFmtId="0" fontId="25" fillId="0" borderId="15" xfId="0" applyFont="1" applyBorder="1" applyAlignment="1">
      <alignment horizontal="center" vertical="center"/>
    </xf>
    <xf numFmtId="0" fontId="25" fillId="0" borderId="3" xfId="0" applyFont="1" applyBorder="1" applyAlignment="1">
      <alignment horizontal="center" vertical="center"/>
    </xf>
    <xf numFmtId="0" fontId="25" fillId="0" borderId="16" xfId="0" applyFont="1" applyBorder="1" applyAlignment="1">
      <alignment horizontal="center" vertical="center"/>
    </xf>
    <xf numFmtId="0" fontId="7" fillId="0" borderId="15" xfId="0" applyFont="1" applyBorder="1" applyAlignment="1">
      <alignment horizontal="center" vertical="center"/>
    </xf>
    <xf numFmtId="0" fontId="7" fillId="0" borderId="3" xfId="0" applyFont="1" applyBorder="1" applyAlignment="1">
      <alignment horizontal="center" vertical="center"/>
    </xf>
    <xf numFmtId="0" fontId="7" fillId="0" borderId="16" xfId="0" applyFont="1" applyBorder="1" applyAlignment="1">
      <alignment horizontal="center" vertical="center"/>
    </xf>
    <xf numFmtId="0" fontId="23" fillId="0" borderId="9" xfId="2"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7" fillId="3" borderId="32"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4" xfId="0" applyFont="1" applyFill="1" applyBorder="1" applyAlignment="1">
      <alignment horizontal="center" vertical="center"/>
    </xf>
    <xf numFmtId="0" fontId="20" fillId="0" borderId="37" xfId="0" applyFont="1" applyBorder="1" applyAlignment="1">
      <alignment horizontal="right" vertical="center"/>
    </xf>
    <xf numFmtId="0" fontId="20" fillId="0" borderId="21" xfId="0" applyFont="1" applyBorder="1" applyAlignment="1">
      <alignment horizontal="right" vertical="center"/>
    </xf>
    <xf numFmtId="0" fontId="7" fillId="0" borderId="3" xfId="0" applyFont="1" applyBorder="1" applyAlignment="1">
      <alignment horizontal="center"/>
    </xf>
    <xf numFmtId="0" fontId="7" fillId="0" borderId="16" xfId="0" applyFont="1" applyBorder="1" applyAlignment="1">
      <alignment horizontal="center"/>
    </xf>
    <xf numFmtId="0" fontId="8" fillId="3" borderId="22" xfId="0" applyFont="1" applyFill="1" applyBorder="1" applyAlignment="1">
      <alignment horizontal="left" vertical="center" wrapText="1"/>
    </xf>
    <xf numFmtId="0" fontId="8" fillId="3" borderId="30" xfId="0" applyFont="1" applyFill="1" applyBorder="1" applyAlignment="1">
      <alignment horizontal="left" vertical="center" wrapText="1"/>
    </xf>
    <xf numFmtId="0" fontId="8" fillId="3" borderId="31"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63" xfId="0" applyFont="1" applyFill="1" applyBorder="1" applyAlignment="1">
      <alignment horizontal="left" vertical="center" wrapText="1"/>
    </xf>
    <xf numFmtId="0" fontId="8" fillId="3" borderId="64" xfId="0" applyFont="1" applyFill="1" applyBorder="1" applyAlignment="1">
      <alignment horizontal="left" vertical="center" wrapText="1"/>
    </xf>
    <xf numFmtId="0" fontId="20" fillId="0" borderId="37" xfId="0" applyFont="1" applyBorder="1" applyAlignment="1">
      <alignment horizontal="right" vertical="center" wrapText="1"/>
    </xf>
    <xf numFmtId="0" fontId="20" fillId="0" borderId="21" xfId="0" applyFont="1" applyBorder="1" applyAlignment="1">
      <alignment horizontal="right" vertical="center" wrapText="1"/>
    </xf>
    <xf numFmtId="0" fontId="6" fillId="0" borderId="1" xfId="0" applyFont="1" applyBorder="1" applyAlignment="1">
      <alignment horizontal="center" vertical="center"/>
    </xf>
    <xf numFmtId="0" fontId="6" fillId="0" borderId="26" xfId="0" applyFont="1" applyBorder="1" applyAlignment="1">
      <alignment horizontal="center" vertical="center"/>
    </xf>
    <xf numFmtId="0" fontId="6" fillId="0" borderId="11" xfId="0" applyFont="1" applyBorder="1" applyAlignment="1">
      <alignment horizontal="center" vertical="center"/>
    </xf>
    <xf numFmtId="0" fontId="6" fillId="0" borderId="2"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wrapText="1"/>
    </xf>
    <xf numFmtId="0" fontId="6" fillId="11" borderId="11" xfId="0" applyFont="1" applyFill="1" applyBorder="1" applyAlignment="1">
      <alignment horizontal="center" vertical="center" wrapText="1"/>
    </xf>
    <xf numFmtId="0" fontId="6" fillId="11" borderId="2" xfId="0" applyFont="1" applyFill="1" applyBorder="1" applyAlignment="1">
      <alignment horizontal="center" vertical="center"/>
    </xf>
    <xf numFmtId="0" fontId="6" fillId="11" borderId="10" xfId="0" applyFont="1" applyFill="1" applyBorder="1" applyAlignment="1">
      <alignment horizontal="center" vertical="center"/>
    </xf>
    <xf numFmtId="0" fontId="6" fillId="11" borderId="50" xfId="0" applyFont="1" applyFill="1" applyBorder="1" applyAlignment="1">
      <alignment horizontal="center" vertical="center"/>
    </xf>
    <xf numFmtId="0" fontId="6" fillId="0" borderId="15" xfId="0" applyFont="1" applyBorder="1" applyAlignment="1">
      <alignment horizontal="center" vertical="center" wrapText="1"/>
    </xf>
    <xf numFmtId="0" fontId="6" fillId="0" borderId="3" xfId="0" applyFont="1" applyBorder="1" applyAlignment="1">
      <alignment horizontal="center" vertical="center" wrapText="1"/>
    </xf>
    <xf numFmtId="165" fontId="6" fillId="0" borderId="15" xfId="0" applyNumberFormat="1" applyFont="1" applyBorder="1" applyAlignment="1">
      <alignment horizontal="center" vertical="center" wrapText="1"/>
    </xf>
    <xf numFmtId="165" fontId="6" fillId="0" borderId="3" xfId="0" applyNumberFormat="1" applyFont="1" applyBorder="1" applyAlignment="1">
      <alignment horizontal="center" vertical="center" wrapText="1"/>
    </xf>
    <xf numFmtId="165" fontId="6" fillId="0" borderId="66" xfId="0" applyNumberFormat="1" applyFont="1" applyBorder="1" applyAlignment="1">
      <alignment horizontal="center" vertical="center" wrapText="1"/>
    </xf>
    <xf numFmtId="165" fontId="6" fillId="0" borderId="4" xfId="0" applyNumberFormat="1" applyFont="1" applyBorder="1" applyAlignment="1">
      <alignment horizontal="center" vertical="center" wrapText="1"/>
    </xf>
    <xf numFmtId="0" fontId="6" fillId="9" borderId="15"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9" borderId="16" xfId="0" applyFont="1" applyFill="1" applyBorder="1" applyAlignment="1">
      <alignment horizontal="center" vertical="center" wrapText="1"/>
    </xf>
    <xf numFmtId="0" fontId="6" fillId="0" borderId="16" xfId="0" applyFont="1" applyBorder="1" applyAlignment="1">
      <alignment horizontal="center" vertical="center" wrapText="1"/>
    </xf>
    <xf numFmtId="165" fontId="6" fillId="0" borderId="16" xfId="0" applyNumberFormat="1" applyFont="1" applyBorder="1" applyAlignment="1">
      <alignment horizontal="center" vertical="center" wrapText="1"/>
    </xf>
    <xf numFmtId="165" fontId="6" fillId="0" borderId="51"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25" fillId="0" borderId="22" xfId="0" applyFont="1" applyBorder="1" applyAlignment="1">
      <alignment horizontal="center" vertical="center"/>
    </xf>
    <xf numFmtId="0" fontId="25" fillId="0" borderId="30" xfId="0" applyFont="1" applyBorder="1" applyAlignment="1">
      <alignment horizontal="center" vertical="center"/>
    </xf>
    <xf numFmtId="0" fontId="25" fillId="0" borderId="31" xfId="0" applyFont="1" applyBorder="1" applyAlignment="1">
      <alignment horizontal="center" vertical="center"/>
    </xf>
    <xf numFmtId="0" fontId="25" fillId="0" borderId="0" xfId="0" applyFont="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25" fillId="0" borderId="5" xfId="0" applyFont="1" applyBorder="1" applyAlignment="1">
      <alignment horizontal="center" vertical="center" wrapText="1"/>
    </xf>
    <xf numFmtId="0" fontId="25" fillId="0" borderId="61"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5" xfId="0" applyFont="1" applyBorder="1" applyAlignment="1">
      <alignment horizontal="center" vertical="center"/>
    </xf>
    <xf numFmtId="0" fontId="25" fillId="0" borderId="61" xfId="0" applyFont="1" applyBorder="1" applyAlignment="1">
      <alignment horizontal="center" vertical="center"/>
    </xf>
    <xf numFmtId="0" fontId="25" fillId="0" borderId="6" xfId="0" applyFont="1" applyBorder="1" applyAlignment="1">
      <alignment horizontal="center" vertical="center"/>
    </xf>
    <xf numFmtId="0" fontId="25" fillId="0" borderId="53" xfId="0" applyFont="1" applyBorder="1" applyAlignment="1">
      <alignment horizontal="center" vertical="center"/>
    </xf>
    <xf numFmtId="0" fontId="7" fillId="0" borderId="7" xfId="0" applyFont="1" applyBorder="1" applyAlignment="1">
      <alignment horizontal="center"/>
    </xf>
    <xf numFmtId="0" fontId="7" fillId="0" borderId="8" xfId="0" applyFont="1" applyBorder="1" applyAlignment="1">
      <alignment horizontal="center"/>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6" fillId="0" borderId="11" xfId="0" applyFont="1" applyBorder="1" applyAlignment="1">
      <alignment horizontal="left"/>
    </xf>
    <xf numFmtId="0" fontId="6" fillId="0" borderId="10" xfId="0" applyFont="1" applyBorder="1" applyAlignment="1">
      <alignment horizontal="left"/>
    </xf>
    <xf numFmtId="0" fontId="7" fillId="0" borderId="47" xfId="0" applyFont="1" applyBorder="1" applyAlignment="1">
      <alignment horizontal="center"/>
    </xf>
    <xf numFmtId="0" fontId="7" fillId="0" borderId="10" xfId="0" applyFont="1" applyBorder="1" applyAlignment="1">
      <alignment horizontal="center"/>
    </xf>
    <xf numFmtId="0" fontId="34" fillId="0" borderId="11" xfId="2" applyFont="1" applyBorder="1" applyAlignment="1">
      <alignment horizontal="center" vertical="center"/>
    </xf>
    <xf numFmtId="0" fontId="7" fillId="0" borderId="2" xfId="0" applyFont="1" applyBorder="1" applyAlignment="1">
      <alignment horizontal="center" vertical="center"/>
    </xf>
    <xf numFmtId="0" fontId="7" fillId="0" borderId="10" xfId="0" applyFont="1" applyBorder="1" applyAlignment="1">
      <alignment horizontal="center" vertical="center"/>
    </xf>
    <xf numFmtId="0" fontId="34" fillId="0" borderId="17" xfId="2" applyFont="1" applyBorder="1" applyAlignment="1">
      <alignment horizontal="center"/>
    </xf>
    <xf numFmtId="0" fontId="7" fillId="0" borderId="17" xfId="0" applyFont="1" applyBorder="1" applyAlignment="1">
      <alignment horizontal="center"/>
    </xf>
    <xf numFmtId="0" fontId="7" fillId="0" borderId="18" xfId="0" applyFont="1" applyBorder="1" applyAlignment="1">
      <alignment horizontal="center"/>
    </xf>
    <xf numFmtId="0" fontId="34" fillId="0" borderId="9" xfId="2"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6" fillId="0" borderId="5" xfId="0" applyFont="1" applyBorder="1" applyAlignment="1">
      <alignment horizontal="left"/>
    </xf>
    <xf numFmtId="0" fontId="6" fillId="0" borderId="6" xfId="0" applyFont="1" applyBorder="1" applyAlignment="1">
      <alignment horizontal="left"/>
    </xf>
    <xf numFmtId="0" fontId="7" fillId="0" borderId="27" xfId="0" applyFont="1" applyBorder="1" applyAlignment="1">
      <alignment horizontal="center"/>
    </xf>
    <xf numFmtId="0" fontId="6" fillId="0" borderId="7" xfId="0" applyFont="1" applyBorder="1" applyAlignment="1">
      <alignment horizontal="left"/>
    </xf>
    <xf numFmtId="0" fontId="6" fillId="0" borderId="8" xfId="0" applyFont="1" applyBorder="1" applyAlignment="1">
      <alignment horizontal="left"/>
    </xf>
    <xf numFmtId="0" fontId="7" fillId="3" borderId="64"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28" xfId="0" applyFont="1" applyFill="1" applyBorder="1" applyAlignment="1">
      <alignment horizontal="left" vertical="center" wrapText="1"/>
    </xf>
    <xf numFmtId="0" fontId="24" fillId="3" borderId="63" xfId="0" applyFont="1" applyFill="1" applyBorder="1" applyAlignment="1">
      <alignment horizontal="left" vertical="center" wrapText="1"/>
    </xf>
    <xf numFmtId="0" fontId="24" fillId="3" borderId="64" xfId="0" applyFont="1" applyFill="1" applyBorder="1" applyAlignment="1">
      <alignment horizontal="left" vertical="center" wrapText="1"/>
    </xf>
    <xf numFmtId="0" fontId="6" fillId="0" borderId="49" xfId="0" applyFont="1" applyBorder="1" applyAlignment="1">
      <alignment horizontal="left" vertical="center" wrapText="1"/>
    </xf>
    <xf numFmtId="0" fontId="33" fillId="0" borderId="7" xfId="0" applyFont="1" applyBorder="1" applyAlignment="1">
      <alignment horizontal="center" vertical="center" wrapText="1"/>
    </xf>
    <xf numFmtId="0" fontId="33" fillId="0" borderId="1" xfId="0" applyFont="1" applyBorder="1" applyAlignment="1">
      <alignment horizontal="center" vertical="center"/>
    </xf>
    <xf numFmtId="0" fontId="33" fillId="0" borderId="8" xfId="0" applyFont="1" applyBorder="1" applyAlignment="1">
      <alignment horizontal="center" vertical="center"/>
    </xf>
    <xf numFmtId="0" fontId="33" fillId="9" borderId="7" xfId="0" applyFont="1" applyFill="1" applyBorder="1" applyAlignment="1">
      <alignment horizontal="center" vertical="center" wrapText="1"/>
    </xf>
    <xf numFmtId="0" fontId="33" fillId="9" borderId="1" xfId="0" applyFont="1" applyFill="1" applyBorder="1" applyAlignment="1">
      <alignment horizontal="center" vertical="center" wrapText="1"/>
    </xf>
    <xf numFmtId="0" fontId="33" fillId="9" borderId="8" xfId="0" applyFont="1" applyFill="1" applyBorder="1" applyAlignment="1">
      <alignment horizontal="center" vertical="center" wrapText="1"/>
    </xf>
    <xf numFmtId="0" fontId="10" fillId="3" borderId="63" xfId="0" applyFont="1" applyFill="1" applyBorder="1" applyAlignment="1">
      <alignment horizontal="center" vertical="center" wrapText="1"/>
    </xf>
    <xf numFmtId="0" fontId="10" fillId="3" borderId="64" xfId="0" applyFont="1" applyFill="1" applyBorder="1" applyAlignment="1">
      <alignment horizontal="center" vertical="center" wrapText="1"/>
    </xf>
    <xf numFmtId="0" fontId="10" fillId="3" borderId="70" xfId="0" applyFont="1" applyFill="1" applyBorder="1" applyAlignment="1">
      <alignment horizontal="center" vertical="center" wrapText="1"/>
    </xf>
    <xf numFmtId="0" fontId="33" fillId="0" borderId="1" xfId="0" applyFont="1" applyBorder="1" applyAlignment="1">
      <alignment horizontal="center" vertical="center" wrapText="1"/>
    </xf>
    <xf numFmtId="0" fontId="33" fillId="0" borderId="8" xfId="0" applyFont="1" applyBorder="1" applyAlignment="1">
      <alignment horizontal="center" vertical="center" wrapText="1"/>
    </xf>
    <xf numFmtId="0" fontId="6" fillId="9" borderId="12" xfId="0" applyFont="1" applyFill="1" applyBorder="1" applyAlignment="1">
      <alignment horizontal="center" vertical="center" wrapText="1"/>
    </xf>
    <xf numFmtId="0" fontId="6" fillId="9" borderId="13" xfId="0" applyFont="1" applyFill="1" applyBorder="1" applyAlignment="1">
      <alignment horizontal="center" vertical="center" wrapText="1"/>
    </xf>
    <xf numFmtId="0" fontId="6" fillId="9" borderId="14" xfId="0" applyFont="1" applyFill="1" applyBorder="1" applyAlignment="1">
      <alignment horizontal="center" vertical="center" wrapText="1"/>
    </xf>
    <xf numFmtId="0" fontId="6" fillId="0" borderId="6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1" xfId="0" applyFont="1" applyBorder="1" applyAlignment="1">
      <alignment horizontal="center" vertical="center" wrapText="1"/>
    </xf>
    <xf numFmtId="0" fontId="6" fillId="9" borderId="15" xfId="0" applyFont="1" applyFill="1" applyBorder="1" applyAlignment="1">
      <alignment horizontal="left" vertical="top" wrapText="1"/>
    </xf>
    <xf numFmtId="0" fontId="6" fillId="9" borderId="3" xfId="0" applyFont="1" applyFill="1" applyBorder="1" applyAlignment="1">
      <alignment horizontal="left" vertical="top" wrapText="1"/>
    </xf>
    <xf numFmtId="0" fontId="6" fillId="9" borderId="16" xfId="0" applyFont="1" applyFill="1" applyBorder="1" applyAlignment="1">
      <alignment horizontal="left" vertical="top" wrapText="1"/>
    </xf>
    <xf numFmtId="6" fontId="6" fillId="9" borderId="15" xfId="0" applyNumberFormat="1" applyFont="1" applyFill="1" applyBorder="1" applyAlignment="1">
      <alignment horizontal="center" vertical="center" wrapText="1"/>
    </xf>
    <xf numFmtId="6" fontId="6" fillId="9" borderId="3" xfId="0" applyNumberFormat="1" applyFont="1" applyFill="1" applyBorder="1" applyAlignment="1">
      <alignment horizontal="center" vertical="center" wrapText="1"/>
    </xf>
    <xf numFmtId="6" fontId="6" fillId="9" borderId="16" xfId="0" applyNumberFormat="1" applyFont="1" applyFill="1" applyBorder="1" applyAlignment="1">
      <alignment horizontal="center" vertical="center" wrapText="1"/>
    </xf>
    <xf numFmtId="0" fontId="33" fillId="0" borderId="36" xfId="0" applyFont="1" applyBorder="1" applyAlignment="1">
      <alignment horizontal="center" vertical="center" wrapText="1"/>
    </xf>
    <xf numFmtId="0" fontId="33" fillId="0" borderId="35" xfId="0" applyFont="1" applyBorder="1" applyAlignment="1">
      <alignment horizontal="center" vertical="center"/>
    </xf>
    <xf numFmtId="0" fontId="33" fillId="0" borderId="62" xfId="0" applyFont="1" applyBorder="1" applyAlignment="1">
      <alignment horizontal="center" vertical="center"/>
    </xf>
    <xf numFmtId="0" fontId="7" fillId="0" borderId="2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0" xfId="0" applyFont="1" applyAlignment="1">
      <alignment horizontal="center" vertical="center" wrapText="1"/>
    </xf>
    <xf numFmtId="0" fontId="7" fillId="0" borderId="65" xfId="0" applyFont="1" applyBorder="1" applyAlignment="1">
      <alignment horizontal="center" vertical="center" wrapText="1"/>
    </xf>
    <xf numFmtId="0" fontId="7" fillId="0" borderId="6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6" xfId="0" applyFont="1" applyBorder="1" applyAlignment="1">
      <alignment horizontal="center" vertical="center" wrapText="1"/>
    </xf>
    <xf numFmtId="0" fontId="6" fillId="9" borderId="66"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9" borderId="51" xfId="0" applyFont="1" applyFill="1" applyBorder="1" applyAlignment="1">
      <alignment horizontal="center" vertical="center" wrapText="1"/>
    </xf>
    <xf numFmtId="0" fontId="6" fillId="11" borderId="66"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6" fillId="11" borderId="51" xfId="0" applyFont="1" applyFill="1" applyBorder="1" applyAlignment="1">
      <alignment horizontal="center" vertical="center" wrapText="1"/>
    </xf>
    <xf numFmtId="165" fontId="6" fillId="9" borderId="66" xfId="0" applyNumberFormat="1" applyFont="1" applyFill="1" applyBorder="1" applyAlignment="1">
      <alignment horizontal="left" vertical="top" wrapText="1"/>
    </xf>
    <xf numFmtId="165" fontId="6" fillId="9" borderId="4" xfId="0" applyNumberFormat="1" applyFont="1" applyFill="1" applyBorder="1" applyAlignment="1">
      <alignment horizontal="left" vertical="top" wrapText="1"/>
    </xf>
    <xf numFmtId="165" fontId="6" fillId="9" borderId="51" xfId="0" applyNumberFormat="1" applyFont="1" applyFill="1" applyBorder="1" applyAlignment="1">
      <alignment horizontal="left" vertical="top" wrapText="1"/>
    </xf>
    <xf numFmtId="16" fontId="6" fillId="9" borderId="15" xfId="0" applyNumberFormat="1" applyFont="1" applyFill="1" applyBorder="1" applyAlignment="1">
      <alignment horizontal="center" vertical="center" wrapText="1"/>
    </xf>
    <xf numFmtId="16" fontId="6" fillId="0" borderId="65" xfId="0" applyNumberFormat="1" applyFont="1" applyBorder="1" applyAlignment="1">
      <alignment horizontal="center" vertical="center" wrapText="1"/>
    </xf>
    <xf numFmtId="0" fontId="6" fillId="0" borderId="68" xfId="0" applyFont="1" applyBorder="1" applyAlignment="1">
      <alignment horizontal="center" vertical="center" wrapText="1"/>
    </xf>
    <xf numFmtId="0" fontId="6" fillId="0" borderId="69" xfId="0" applyFont="1" applyBorder="1" applyAlignment="1">
      <alignment horizontal="center" vertical="center" wrapText="1"/>
    </xf>
    <xf numFmtId="165" fontId="6" fillId="9" borderId="15" xfId="0" applyNumberFormat="1" applyFont="1" applyFill="1" applyBorder="1" applyAlignment="1">
      <alignment horizontal="left" vertical="top" wrapText="1"/>
    </xf>
    <xf numFmtId="165" fontId="6" fillId="9" borderId="3" xfId="0" applyNumberFormat="1" applyFont="1" applyFill="1" applyBorder="1" applyAlignment="1">
      <alignment horizontal="left" vertical="top" wrapText="1"/>
    </xf>
    <xf numFmtId="165" fontId="6" fillId="9" borderId="16" xfId="0" applyNumberFormat="1" applyFont="1" applyFill="1" applyBorder="1" applyAlignment="1">
      <alignment horizontal="left" vertical="top" wrapText="1"/>
    </xf>
    <xf numFmtId="0" fontId="25" fillId="0" borderId="53" xfId="0" applyFont="1" applyBorder="1" applyAlignment="1">
      <alignment horizontal="center" vertical="center" wrapText="1"/>
    </xf>
    <xf numFmtId="0" fontId="28" fillId="4" borderId="39" xfId="0" applyFont="1" applyFill="1" applyBorder="1" applyAlignment="1">
      <alignment horizontal="center" wrapText="1"/>
    </xf>
    <xf numFmtId="0" fontId="28" fillId="4" borderId="41" xfId="0" applyFont="1" applyFill="1" applyBorder="1" applyAlignment="1">
      <alignment horizontal="center" wrapText="1"/>
    </xf>
    <xf numFmtId="0" fontId="27" fillId="3" borderId="63" xfId="0" applyFont="1" applyFill="1" applyBorder="1" applyAlignment="1">
      <alignment horizontal="center" vertical="center"/>
    </xf>
    <xf numFmtId="0" fontId="27" fillId="3" borderId="64" xfId="0" applyFont="1" applyFill="1" applyBorder="1" applyAlignment="1">
      <alignment horizontal="center" vertical="center"/>
    </xf>
    <xf numFmtId="0" fontId="27" fillId="3" borderId="70" xfId="0" applyFont="1" applyFill="1" applyBorder="1" applyAlignment="1">
      <alignment horizontal="center" vertical="center"/>
    </xf>
    <xf numFmtId="17" fontId="33" fillId="0" borderId="29" xfId="0" applyNumberFormat="1" applyFont="1" applyBorder="1" applyAlignment="1">
      <alignment horizontal="center"/>
    </xf>
    <xf numFmtId="0" fontId="33" fillId="0" borderId="29" xfId="0" applyFont="1" applyBorder="1" applyAlignment="1">
      <alignment horizontal="center"/>
    </xf>
    <xf numFmtId="0" fontId="32" fillId="0" borderId="22"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63" xfId="0" applyFont="1" applyBorder="1" applyAlignment="1">
      <alignment horizontal="center" vertical="center" wrapText="1"/>
    </xf>
    <xf numFmtId="0" fontId="33" fillId="0" borderId="5" xfId="0" applyFont="1" applyBorder="1" applyAlignment="1">
      <alignment horizontal="left" vertical="top"/>
    </xf>
    <xf numFmtId="0" fontId="33" fillId="0" borderId="61" xfId="0" applyFont="1" applyBorder="1" applyAlignment="1">
      <alignment horizontal="left" vertical="top"/>
    </xf>
    <xf numFmtId="0" fontId="33" fillId="0" borderId="6" xfId="0" applyFont="1" applyBorder="1" applyAlignment="1">
      <alignment horizontal="left" vertical="top"/>
    </xf>
    <xf numFmtId="0" fontId="33" fillId="0" borderId="7" xfId="0" applyFont="1" applyBorder="1" applyAlignment="1">
      <alignment horizontal="left" vertical="top"/>
    </xf>
    <xf numFmtId="0" fontId="33" fillId="0" borderId="1" xfId="0" applyFont="1" applyBorder="1" applyAlignment="1">
      <alignment horizontal="left" vertical="top"/>
    </xf>
    <xf numFmtId="0" fontId="33" fillId="0" borderId="8" xfId="0" applyFont="1" applyBorder="1" applyAlignment="1">
      <alignment horizontal="left" vertical="top"/>
    </xf>
    <xf numFmtId="0" fontId="33" fillId="0" borderId="44" xfId="0" applyFont="1" applyBorder="1" applyAlignment="1">
      <alignment horizontal="left" vertical="top"/>
    </xf>
    <xf numFmtId="0" fontId="33" fillId="0" borderId="45" xfId="0" applyFont="1" applyBorder="1" applyAlignment="1">
      <alignment horizontal="left" vertical="top"/>
    </xf>
    <xf numFmtId="0" fontId="33" fillId="0" borderId="46" xfId="0" applyFont="1" applyBorder="1" applyAlignment="1">
      <alignment horizontal="left" vertical="top"/>
    </xf>
    <xf numFmtId="0" fontId="30" fillId="5" borderId="32" xfId="0" applyFont="1" applyFill="1" applyBorder="1" applyAlignment="1">
      <alignment horizontal="center" vertical="center"/>
    </xf>
    <xf numFmtId="0" fontId="30" fillId="5" borderId="33" xfId="0" applyFont="1" applyFill="1" applyBorder="1" applyAlignment="1">
      <alignment horizontal="center" vertical="center"/>
    </xf>
    <xf numFmtId="0" fontId="30" fillId="5" borderId="34" xfId="0" applyFont="1" applyFill="1" applyBorder="1" applyAlignment="1">
      <alignment horizontal="center" vertical="center"/>
    </xf>
    <xf numFmtId="0" fontId="32" fillId="0" borderId="57" xfId="0" applyFont="1" applyBorder="1" applyAlignment="1">
      <alignment horizontal="center" vertical="center" wrapText="1"/>
    </xf>
    <xf numFmtId="0" fontId="32" fillId="0" borderId="58" xfId="0" applyFont="1" applyBorder="1" applyAlignment="1">
      <alignment horizontal="center" vertical="center" wrapText="1"/>
    </xf>
    <xf numFmtId="0" fontId="32" fillId="0" borderId="59" xfId="0" applyFont="1" applyBorder="1" applyAlignment="1">
      <alignment horizontal="center" vertical="center" wrapText="1"/>
    </xf>
    <xf numFmtId="0" fontId="33" fillId="0" borderId="36" xfId="0" applyFont="1" applyBorder="1" applyAlignment="1">
      <alignment horizontal="left" vertical="top"/>
    </xf>
    <xf numFmtId="0" fontId="33" fillId="0" borderId="35" xfId="0" applyFont="1" applyBorder="1" applyAlignment="1">
      <alignment horizontal="left" vertical="top"/>
    </xf>
    <xf numFmtId="0" fontId="33" fillId="0" borderId="62" xfId="0" applyFont="1" applyBorder="1" applyAlignment="1">
      <alignment horizontal="left" vertical="top"/>
    </xf>
    <xf numFmtId="0" fontId="3"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1" xfId="0" applyFont="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6" fillId="0" borderId="53" xfId="0" applyFont="1" applyBorder="1" applyAlignment="1">
      <alignment horizontal="center" wrapText="1"/>
    </xf>
    <xf numFmtId="0" fontId="6" fillId="0" borderId="14" xfId="0" applyFont="1" applyBorder="1" applyAlignment="1">
      <alignment horizontal="center" wrapText="1"/>
    </xf>
    <xf numFmtId="0" fontId="11" fillId="0" borderId="35" xfId="0" applyFont="1" applyBorder="1" applyAlignment="1">
      <alignment vertical="center" wrapText="1"/>
    </xf>
    <xf numFmtId="0" fontId="20" fillId="0" borderId="35" xfId="0" applyFont="1" applyBorder="1" applyAlignment="1">
      <alignment horizontal="center" vertical="center"/>
    </xf>
    <xf numFmtId="0" fontId="20" fillId="0" borderId="36" xfId="0" applyFont="1" applyBorder="1" applyAlignment="1">
      <alignment horizontal="center" vertical="center"/>
    </xf>
    <xf numFmtId="44" fontId="20" fillId="10" borderId="35" xfId="1" applyFont="1" applyFill="1" applyBorder="1" applyAlignment="1">
      <alignment horizontal="center" vertical="center"/>
    </xf>
    <xf numFmtId="0" fontId="20" fillId="0" borderId="7" xfId="0" applyFont="1" applyBorder="1" applyAlignment="1">
      <alignment horizontal="center" vertical="center"/>
    </xf>
    <xf numFmtId="44" fontId="20" fillId="0" borderId="1" xfId="1" applyFont="1" applyFill="1" applyBorder="1" applyAlignment="1">
      <alignment horizontal="center" vertical="center"/>
    </xf>
    <xf numFmtId="44" fontId="7" fillId="0" borderId="8" xfId="1" applyFont="1" applyFill="1" applyBorder="1" applyAlignment="1">
      <alignment horizontal="center" vertical="center"/>
    </xf>
    <xf numFmtId="0" fontId="37" fillId="0" borderId="0" xfId="0" applyFont="1" applyAlignment="1">
      <alignment horizontal="center" vertical="center" wrapText="1"/>
    </xf>
    <xf numFmtId="44" fontId="6" fillId="0" borderId="54" xfId="1" applyFont="1" applyBorder="1" applyAlignment="1">
      <alignment horizontal="center" vertical="center"/>
    </xf>
    <xf numFmtId="44" fontId="7" fillId="0" borderId="54" xfId="1" applyFont="1" applyBorder="1" applyAlignment="1">
      <alignment horizontal="center" vertical="center"/>
    </xf>
    <xf numFmtId="44" fontId="7" fillId="10" borderId="8" xfId="1" applyFont="1" applyFill="1" applyBorder="1" applyAlignment="1">
      <alignment horizontal="center" vertical="center"/>
    </xf>
    <xf numFmtId="3" fontId="8" fillId="0" borderId="27" xfId="0" applyNumberFormat="1" applyFont="1" applyBorder="1" applyAlignment="1">
      <alignment horizontal="center" vertical="center"/>
    </xf>
    <xf numFmtId="44" fontId="26" fillId="0" borderId="24" xfId="1" applyFont="1" applyBorder="1" applyAlignment="1">
      <alignment horizontal="center" vertical="center"/>
    </xf>
    <xf numFmtId="0" fontId="8" fillId="0" borderId="61" xfId="0" applyFont="1" applyBorder="1" applyAlignment="1">
      <alignment horizontal="center" vertical="center"/>
    </xf>
    <xf numFmtId="44" fontId="7" fillId="10" borderId="26" xfId="1" applyFont="1" applyFill="1" applyBorder="1" applyAlignment="1">
      <alignment horizontal="center" vertical="center"/>
    </xf>
    <xf numFmtId="9" fontId="6" fillId="0" borderId="26" xfId="1" applyNumberFormat="1" applyFont="1" applyBorder="1" applyAlignment="1">
      <alignment horizontal="center" vertical="center"/>
    </xf>
    <xf numFmtId="10" fontId="6" fillId="0" borderId="50" xfId="1" applyNumberFormat="1" applyFont="1" applyBorder="1" applyAlignment="1">
      <alignment horizontal="center" vertical="center"/>
    </xf>
    <xf numFmtId="44" fontId="20" fillId="10" borderId="1" xfId="1" applyFont="1" applyFill="1" applyBorder="1" applyAlignment="1">
      <alignment horizontal="center" vertical="center" wrapText="1"/>
    </xf>
    <xf numFmtId="44" fontId="20" fillId="10" borderId="1" xfId="1" applyFont="1" applyFill="1" applyBorder="1" applyAlignment="1">
      <alignment horizontal="center" vertical="center"/>
    </xf>
    <xf numFmtId="0" fontId="20" fillId="0" borderId="27" xfId="0" applyFont="1" applyBorder="1" applyAlignment="1">
      <alignment horizontal="center" vertical="center"/>
    </xf>
    <xf numFmtId="0" fontId="8" fillId="0" borderId="71" xfId="0" applyFont="1" applyBorder="1" applyAlignment="1">
      <alignment horizontal="center" vertical="center"/>
    </xf>
    <xf numFmtId="44" fontId="7" fillId="0" borderId="8" xfId="1" applyFont="1" applyBorder="1" applyAlignment="1">
      <alignment horizontal="center" vertical="center"/>
    </xf>
    <xf numFmtId="3" fontId="20" fillId="10" borderId="7" xfId="0" applyNumberFormat="1" applyFont="1" applyFill="1" applyBorder="1" applyAlignment="1">
      <alignment horizontal="center" vertical="center"/>
    </xf>
    <xf numFmtId="10" fontId="8" fillId="0" borderId="7" xfId="0" applyNumberFormat="1" applyFont="1" applyBorder="1" applyAlignment="1">
      <alignment horizontal="center" vertical="center"/>
    </xf>
    <xf numFmtId="44" fontId="8" fillId="0" borderId="2" xfId="1" applyFont="1" applyFill="1" applyBorder="1" applyAlignment="1">
      <alignment horizontal="center" vertical="center"/>
    </xf>
    <xf numFmtId="44" fontId="8" fillId="0" borderId="10" xfId="1" applyFont="1" applyFill="1" applyBorder="1" applyAlignment="1">
      <alignment horizontal="center" vertical="center"/>
    </xf>
    <xf numFmtId="44" fontId="6" fillId="0" borderId="8" xfId="1" applyFont="1" applyBorder="1" applyAlignment="1">
      <alignment horizontal="center" vertical="center" wrapText="1"/>
    </xf>
    <xf numFmtId="44" fontId="6" fillId="0" borderId="53" xfId="1" applyFont="1" applyBorder="1" applyAlignment="1">
      <alignment horizontal="center" vertical="center"/>
    </xf>
    <xf numFmtId="0" fontId="10" fillId="3" borderId="72" xfId="0" applyFont="1" applyFill="1" applyBorder="1" applyAlignment="1">
      <alignment horizontal="center" vertical="center" wrapText="1"/>
    </xf>
    <xf numFmtId="0" fontId="9" fillId="4" borderId="64" xfId="0" applyFont="1" applyFill="1" applyBorder="1" applyAlignment="1">
      <alignment horizontal="center" vertical="center"/>
    </xf>
    <xf numFmtId="0" fontId="4" fillId="0" borderId="1" xfId="0" applyFont="1" applyBorder="1" applyAlignment="1">
      <alignment horizontal="center"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2" defaultPivotStyle="PivotStyleLight16"/>
  <colors>
    <mruColors>
      <color rgb="FFE653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78441</xdr:colOff>
      <xdr:row>2</xdr:row>
      <xdr:rowOff>168089</xdr:rowOff>
    </xdr:from>
    <xdr:to>
      <xdr:col>3</xdr:col>
      <xdr:colOff>1053352</xdr:colOff>
      <xdr:row>6</xdr:row>
      <xdr:rowOff>54745</xdr:rowOff>
    </xdr:to>
    <xdr:pic>
      <xdr:nvPicPr>
        <xdr:cNvPr id="4" name="Picture 3">
          <a:extLst>
            <a:ext uri="{FF2B5EF4-FFF2-40B4-BE49-F238E27FC236}">
              <a16:creationId xmlns:a16="http://schemas.microsoft.com/office/drawing/2014/main" id="{5FE46398-AEB9-2429-D678-BEA9187F40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03912" y="739589"/>
          <a:ext cx="974911" cy="78312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flacksrestoration@gmail.com" TargetMode="External"/><Relationship Id="rId7" Type="http://schemas.openxmlformats.org/officeDocument/2006/relationships/hyperlink" Target="mailto:jkatz@suncoatpros.com" TargetMode="External"/><Relationship Id="rId2" Type="http://schemas.openxmlformats.org/officeDocument/2006/relationships/hyperlink" Target="mailto:rchaussart@coastalpaintingfl.com" TargetMode="External"/><Relationship Id="rId1" Type="http://schemas.openxmlformats.org/officeDocument/2006/relationships/hyperlink" Target="mailto:jimcox@calindman.com" TargetMode="External"/><Relationship Id="rId6" Type="http://schemas.openxmlformats.org/officeDocument/2006/relationships/hyperlink" Target="mailto:aspinosa@rcg-us.com" TargetMode="External"/><Relationship Id="rId5" Type="http://schemas.openxmlformats.org/officeDocument/2006/relationships/hyperlink" Target="mailto:steve@2ped.com" TargetMode="External"/><Relationship Id="rId4" Type="http://schemas.openxmlformats.org/officeDocument/2006/relationships/hyperlink" Target="mailto:rex@grouplandev.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E73A6-EB1F-4439-A0F2-F4A23B5FF7E8}">
  <dimension ref="A1:C28"/>
  <sheetViews>
    <sheetView workbookViewId="0">
      <selection activeCell="A29" sqref="A29"/>
    </sheetView>
  </sheetViews>
  <sheetFormatPr defaultRowHeight="14.5" x14ac:dyDescent="0.35"/>
  <cols>
    <col min="1" max="1" width="38.81640625" bestFit="1" customWidth="1"/>
  </cols>
  <sheetData>
    <row r="1" spans="1:3" x14ac:dyDescent="0.35">
      <c r="A1" s="147" t="s">
        <v>0</v>
      </c>
      <c r="B1" s="147"/>
      <c r="C1" s="147"/>
    </row>
    <row r="2" spans="1:3" x14ac:dyDescent="0.35">
      <c r="A2" s="35" t="s">
        <v>1</v>
      </c>
      <c r="B2" s="35">
        <v>1</v>
      </c>
      <c r="C2" s="35" t="s">
        <v>2</v>
      </c>
    </row>
    <row r="3" spans="1:3" x14ac:dyDescent="0.35">
      <c r="A3" s="35" t="s">
        <v>3</v>
      </c>
      <c r="B3" s="35">
        <v>1</v>
      </c>
      <c r="C3" s="35" t="s">
        <v>2</v>
      </c>
    </row>
    <row r="4" spans="1:3" x14ac:dyDescent="0.35">
      <c r="A4" s="35" t="s">
        <v>4</v>
      </c>
      <c r="B4" s="35">
        <v>1</v>
      </c>
      <c r="C4" s="35" t="s">
        <v>2</v>
      </c>
    </row>
    <row r="5" spans="1:3" x14ac:dyDescent="0.35">
      <c r="A5" s="35" t="s">
        <v>5</v>
      </c>
      <c r="B5" s="35"/>
      <c r="C5" s="35"/>
    </row>
    <row r="6" spans="1:3" x14ac:dyDescent="0.35">
      <c r="A6" s="35"/>
      <c r="B6" s="35"/>
      <c r="C6" s="35"/>
    </row>
    <row r="7" spans="1:3" x14ac:dyDescent="0.35">
      <c r="A7" s="35"/>
      <c r="B7" s="35"/>
      <c r="C7" s="35"/>
    </row>
    <row r="8" spans="1:3" x14ac:dyDescent="0.35">
      <c r="A8" s="35"/>
      <c r="B8" s="35"/>
      <c r="C8" s="35"/>
    </row>
    <row r="9" spans="1:3" x14ac:dyDescent="0.35">
      <c r="A9" s="35"/>
      <c r="B9" s="35"/>
      <c r="C9" s="35"/>
    </row>
    <row r="10" spans="1:3" x14ac:dyDescent="0.35">
      <c r="A10" s="147" t="s">
        <v>6</v>
      </c>
      <c r="B10" s="147"/>
      <c r="C10" s="147"/>
    </row>
    <row r="11" spans="1:3" x14ac:dyDescent="0.35">
      <c r="A11" s="35" t="s">
        <v>7</v>
      </c>
      <c r="B11" s="35"/>
      <c r="C11" s="35" t="s">
        <v>8</v>
      </c>
    </row>
    <row r="12" spans="1:3" x14ac:dyDescent="0.35">
      <c r="A12" s="35" t="s">
        <v>9</v>
      </c>
      <c r="B12" s="35"/>
      <c r="C12" s="35" t="s">
        <v>8</v>
      </c>
    </row>
    <row r="13" spans="1:3" x14ac:dyDescent="0.35">
      <c r="A13" s="35" t="s">
        <v>10</v>
      </c>
      <c r="B13" s="35"/>
      <c r="C13" s="35" t="s">
        <v>8</v>
      </c>
    </row>
    <row r="14" spans="1:3" x14ac:dyDescent="0.35">
      <c r="A14" s="35" t="s">
        <v>11</v>
      </c>
      <c r="B14" s="35"/>
      <c r="C14" s="35" t="s">
        <v>12</v>
      </c>
    </row>
    <row r="15" spans="1:3" x14ac:dyDescent="0.35">
      <c r="A15" s="35" t="s">
        <v>13</v>
      </c>
      <c r="B15" s="35"/>
      <c r="C15" s="35" t="s">
        <v>14</v>
      </c>
    </row>
    <row r="16" spans="1:3" x14ac:dyDescent="0.35">
      <c r="A16" s="35" t="s">
        <v>15</v>
      </c>
      <c r="B16" s="35"/>
      <c r="C16" s="35" t="s">
        <v>8</v>
      </c>
    </row>
    <row r="17" spans="1:3" x14ac:dyDescent="0.35">
      <c r="A17" s="35"/>
      <c r="B17" s="35"/>
      <c r="C17" s="35"/>
    </row>
    <row r="18" spans="1:3" x14ac:dyDescent="0.35">
      <c r="A18" s="147" t="s">
        <v>16</v>
      </c>
      <c r="B18" s="147"/>
      <c r="C18" s="147"/>
    </row>
    <row r="19" spans="1:3" x14ac:dyDescent="0.35">
      <c r="A19" s="35" t="s">
        <v>17</v>
      </c>
      <c r="B19" s="35"/>
      <c r="C19" s="35"/>
    </row>
    <row r="20" spans="1:3" x14ac:dyDescent="0.35">
      <c r="A20" s="35" t="s">
        <v>18</v>
      </c>
      <c r="B20" s="35"/>
      <c r="C20" s="35"/>
    </row>
    <row r="21" spans="1:3" x14ac:dyDescent="0.35">
      <c r="A21" s="35" t="s">
        <v>19</v>
      </c>
      <c r="B21" s="35"/>
      <c r="C21" s="35"/>
    </row>
    <row r="22" spans="1:3" x14ac:dyDescent="0.35">
      <c r="A22" s="35" t="s">
        <v>20</v>
      </c>
      <c r="B22" s="35"/>
      <c r="C22" s="35"/>
    </row>
    <row r="23" spans="1:3" x14ac:dyDescent="0.35">
      <c r="A23" s="35" t="s">
        <v>21</v>
      </c>
      <c r="B23" s="35"/>
      <c r="C23" s="35"/>
    </row>
    <row r="24" spans="1:3" x14ac:dyDescent="0.35">
      <c r="A24" s="35" t="s">
        <v>22</v>
      </c>
      <c r="B24" s="35"/>
      <c r="C24" s="35"/>
    </row>
    <row r="25" spans="1:3" x14ac:dyDescent="0.35">
      <c r="A25" s="35" t="s">
        <v>23</v>
      </c>
      <c r="B25" s="35"/>
      <c r="C25" s="35"/>
    </row>
    <row r="26" spans="1:3" x14ac:dyDescent="0.35">
      <c r="A26" s="35" t="s">
        <v>24</v>
      </c>
      <c r="B26" s="35"/>
      <c r="C26" s="35"/>
    </row>
    <row r="28" spans="1:3" x14ac:dyDescent="0.35">
      <c r="A28" s="147" t="s">
        <v>162</v>
      </c>
      <c r="B28" s="147"/>
      <c r="C28" s="147"/>
    </row>
  </sheetData>
  <mergeCells count="4">
    <mergeCell ref="A1:C1"/>
    <mergeCell ref="A10:C10"/>
    <mergeCell ref="A18:C18"/>
    <mergeCell ref="A28:C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EF39E-9960-476F-8E46-E4EA1440753F}">
  <sheetPr>
    <pageSetUpPr fitToPage="1"/>
  </sheetPr>
  <dimension ref="A1:J70"/>
  <sheetViews>
    <sheetView zoomScale="85" zoomScaleNormal="85" workbookViewId="0">
      <selection activeCell="Q10" sqref="Q10"/>
    </sheetView>
  </sheetViews>
  <sheetFormatPr defaultColWidth="9.1796875" defaultRowHeight="14.5" x14ac:dyDescent="0.35"/>
  <cols>
    <col min="1" max="1" width="15.7265625" style="30" customWidth="1"/>
    <col min="2" max="2" width="36.54296875" style="30" customWidth="1"/>
    <col min="3" max="3" width="12.453125" style="30" customWidth="1"/>
    <col min="4" max="4" width="16.7265625" style="31" customWidth="1"/>
    <col min="5" max="5" width="35.7265625" style="30" customWidth="1"/>
    <col min="6" max="6" width="11" style="30" customWidth="1"/>
    <col min="7" max="7" width="13.81640625" style="30" customWidth="1"/>
    <col min="8" max="8" width="15.26953125" style="30" customWidth="1"/>
    <col min="9" max="9" width="16.7265625" style="30" customWidth="1"/>
    <col min="10" max="10" width="16.453125" style="30" customWidth="1"/>
    <col min="11" max="16384" width="9.1796875" style="30"/>
  </cols>
  <sheetData>
    <row r="1" spans="1:10" ht="42" customHeight="1" thickBot="1" x14ac:dyDescent="0.4">
      <c r="A1" s="174" t="s">
        <v>113</v>
      </c>
      <c r="B1" s="175"/>
      <c r="C1" s="175"/>
      <c r="D1" s="175"/>
      <c r="E1" s="175"/>
      <c r="F1" s="175"/>
      <c r="G1" s="175"/>
      <c r="H1" s="175"/>
      <c r="I1" s="175"/>
      <c r="J1" s="176"/>
    </row>
    <row r="2" spans="1:10" ht="27.75" customHeight="1" thickBot="1" x14ac:dyDescent="0.4">
      <c r="A2" s="229" t="s">
        <v>25</v>
      </c>
      <c r="B2" s="230"/>
      <c r="C2" s="231"/>
      <c r="D2" s="172" t="s">
        <v>26</v>
      </c>
      <c r="E2" s="173"/>
      <c r="F2" s="172" t="s">
        <v>27</v>
      </c>
      <c r="G2" s="215"/>
      <c r="H2" s="215"/>
      <c r="I2" s="215"/>
      <c r="J2" s="173"/>
    </row>
    <row r="3" spans="1:10" ht="17.5" customHeight="1" x14ac:dyDescent="0.35">
      <c r="A3" s="29" t="s">
        <v>28</v>
      </c>
      <c r="B3" s="218"/>
      <c r="C3" s="219"/>
      <c r="D3" s="179"/>
      <c r="E3" s="32" t="s">
        <v>158</v>
      </c>
      <c r="F3" s="216" t="s">
        <v>29</v>
      </c>
      <c r="G3" s="217"/>
      <c r="H3" s="185"/>
      <c r="I3" s="186"/>
      <c r="J3" s="187"/>
    </row>
    <row r="4" spans="1:10" ht="17.5" customHeight="1" x14ac:dyDescent="0.35">
      <c r="A4" s="4" t="s">
        <v>30</v>
      </c>
      <c r="B4" s="218"/>
      <c r="C4" s="219"/>
      <c r="D4" s="180"/>
      <c r="E4" s="27" t="s">
        <v>157</v>
      </c>
      <c r="F4" s="177" t="s">
        <v>31</v>
      </c>
      <c r="G4" s="178"/>
      <c r="H4" s="188"/>
      <c r="I4" s="189"/>
      <c r="J4" s="190"/>
    </row>
    <row r="5" spans="1:10" ht="17.5" customHeight="1" x14ac:dyDescent="0.35">
      <c r="A5" s="4" t="s">
        <v>32</v>
      </c>
      <c r="B5" s="220"/>
      <c r="C5" s="221"/>
      <c r="D5" s="180"/>
      <c r="E5" s="27" t="s">
        <v>159</v>
      </c>
      <c r="F5" s="177" t="s">
        <v>33</v>
      </c>
      <c r="G5" s="178"/>
      <c r="H5" s="188"/>
      <c r="I5" s="189"/>
      <c r="J5" s="190"/>
    </row>
    <row r="6" spans="1:10" ht="17.5" customHeight="1" x14ac:dyDescent="0.35">
      <c r="A6" s="4" t="s">
        <v>34</v>
      </c>
      <c r="B6" s="220"/>
      <c r="C6" s="221"/>
      <c r="D6" s="180"/>
      <c r="E6" s="27" t="s">
        <v>160</v>
      </c>
      <c r="F6" s="177" t="s">
        <v>35</v>
      </c>
      <c r="G6" s="178"/>
      <c r="H6" s="188"/>
      <c r="I6" s="189"/>
      <c r="J6" s="190"/>
    </row>
    <row r="7" spans="1:10" ht="17.5" customHeight="1" thickBot="1" x14ac:dyDescent="0.4">
      <c r="A7" s="4" t="s">
        <v>36</v>
      </c>
      <c r="B7" s="220"/>
      <c r="C7" s="221"/>
      <c r="D7" s="181"/>
      <c r="E7" s="28" t="s">
        <v>36</v>
      </c>
      <c r="F7" s="232" t="s">
        <v>36</v>
      </c>
      <c r="G7" s="233"/>
      <c r="H7" s="191"/>
      <c r="I7" s="192"/>
      <c r="J7" s="193"/>
    </row>
    <row r="8" spans="1:10" ht="17.5" customHeight="1" x14ac:dyDescent="0.35">
      <c r="A8" s="222" t="s">
        <v>37</v>
      </c>
      <c r="B8" s="223"/>
      <c r="C8" s="223"/>
      <c r="D8" s="224"/>
      <c r="E8" s="224"/>
      <c r="F8" s="223"/>
      <c r="G8" s="223"/>
      <c r="H8" s="223"/>
      <c r="I8" s="223"/>
      <c r="J8" s="225"/>
    </row>
    <row r="9" spans="1:10" ht="48.75" customHeight="1" thickBot="1" x14ac:dyDescent="0.4">
      <c r="A9" s="226" t="s">
        <v>161</v>
      </c>
      <c r="B9" s="227"/>
      <c r="C9" s="227"/>
      <c r="D9" s="227"/>
      <c r="E9" s="227"/>
      <c r="F9" s="227"/>
      <c r="G9" s="227"/>
      <c r="H9" s="227"/>
      <c r="I9" s="227"/>
      <c r="J9" s="228"/>
    </row>
    <row r="10" spans="1:10" ht="35.15" customHeight="1" thickBot="1" x14ac:dyDescent="0.4">
      <c r="A10" s="182" t="s">
        <v>97</v>
      </c>
      <c r="B10" s="183"/>
      <c r="C10" s="183"/>
      <c r="D10" s="183"/>
      <c r="E10" s="183"/>
      <c r="F10" s="183"/>
      <c r="G10" s="183"/>
      <c r="H10" s="183"/>
      <c r="I10" s="183"/>
      <c r="J10" s="184"/>
    </row>
    <row r="11" spans="1:10" ht="29.25" customHeight="1" thickBot="1" x14ac:dyDescent="0.4">
      <c r="A11" s="5" t="s">
        <v>38</v>
      </c>
      <c r="B11" s="5" t="s">
        <v>39</v>
      </c>
      <c r="C11" s="204" t="s">
        <v>40</v>
      </c>
      <c r="D11" s="236"/>
      <c r="E11" s="205"/>
      <c r="F11" s="6" t="s">
        <v>41</v>
      </c>
      <c r="G11" s="6" t="s">
        <v>42</v>
      </c>
      <c r="H11" s="38" t="s">
        <v>58</v>
      </c>
      <c r="I11" s="204" t="s">
        <v>43</v>
      </c>
      <c r="J11" s="208"/>
    </row>
    <row r="12" spans="1:10" ht="71.25" customHeight="1" x14ac:dyDescent="0.35">
      <c r="A12" s="7">
        <v>1</v>
      </c>
      <c r="B12" s="8" t="s">
        <v>1</v>
      </c>
      <c r="C12" s="194" t="s">
        <v>132</v>
      </c>
      <c r="D12" s="195"/>
      <c r="E12" s="196"/>
      <c r="F12" s="9">
        <v>1</v>
      </c>
      <c r="G12" s="9" t="s">
        <v>44</v>
      </c>
      <c r="H12" s="39">
        <v>0</v>
      </c>
      <c r="I12" s="243">
        <v>0</v>
      </c>
      <c r="J12" s="244"/>
    </row>
    <row r="13" spans="1:10" ht="34.5" customHeight="1" x14ac:dyDescent="0.35">
      <c r="A13" s="7">
        <v>2</v>
      </c>
      <c r="B13" s="10" t="s">
        <v>7</v>
      </c>
      <c r="C13" s="197" t="s">
        <v>47</v>
      </c>
      <c r="D13" s="198"/>
      <c r="E13" s="199"/>
      <c r="F13" s="11">
        <v>50</v>
      </c>
      <c r="G13" s="11" t="s">
        <v>46</v>
      </c>
      <c r="H13" s="33">
        <v>0</v>
      </c>
      <c r="I13" s="167">
        <v>0</v>
      </c>
      <c r="J13" s="168"/>
    </row>
    <row r="14" spans="1:10" ht="35.15" customHeight="1" x14ac:dyDescent="0.35">
      <c r="A14" s="7">
        <v>3</v>
      </c>
      <c r="B14" s="10" t="s">
        <v>10</v>
      </c>
      <c r="C14" s="197" t="s">
        <v>47</v>
      </c>
      <c r="D14" s="198"/>
      <c r="E14" s="199"/>
      <c r="F14" s="11">
        <v>150</v>
      </c>
      <c r="G14" s="11" t="s">
        <v>46</v>
      </c>
      <c r="H14" s="33">
        <v>0</v>
      </c>
      <c r="I14" s="167">
        <v>0</v>
      </c>
      <c r="J14" s="168"/>
    </row>
    <row r="15" spans="1:10" ht="35.15" customHeight="1" x14ac:dyDescent="0.35">
      <c r="A15" s="7">
        <v>4</v>
      </c>
      <c r="B15" s="10" t="s">
        <v>100</v>
      </c>
      <c r="C15" s="197" t="s">
        <v>47</v>
      </c>
      <c r="D15" s="198"/>
      <c r="E15" s="199"/>
      <c r="F15" s="12">
        <v>50</v>
      </c>
      <c r="G15" s="11" t="s">
        <v>46</v>
      </c>
      <c r="H15" s="33">
        <v>0</v>
      </c>
      <c r="I15" s="167">
        <v>0</v>
      </c>
      <c r="J15" s="168"/>
    </row>
    <row r="16" spans="1:10" ht="35.15" customHeight="1" x14ac:dyDescent="0.35">
      <c r="A16" s="7">
        <v>5</v>
      </c>
      <c r="B16" s="10" t="s">
        <v>101</v>
      </c>
      <c r="C16" s="197" t="s">
        <v>47</v>
      </c>
      <c r="D16" s="198"/>
      <c r="E16" s="199"/>
      <c r="F16" s="12">
        <v>45</v>
      </c>
      <c r="G16" s="11" t="s">
        <v>46</v>
      </c>
      <c r="H16" s="33">
        <v>0</v>
      </c>
      <c r="I16" s="167">
        <v>0</v>
      </c>
      <c r="J16" s="168"/>
    </row>
    <row r="17" spans="1:10" ht="35.15" customHeight="1" x14ac:dyDescent="0.35">
      <c r="A17" s="7">
        <v>6</v>
      </c>
      <c r="B17" s="10" t="s">
        <v>102</v>
      </c>
      <c r="C17" s="197" t="s">
        <v>47</v>
      </c>
      <c r="D17" s="198"/>
      <c r="E17" s="199"/>
      <c r="F17" s="12">
        <v>75</v>
      </c>
      <c r="G17" s="11" t="s">
        <v>46</v>
      </c>
      <c r="H17" s="33">
        <v>0</v>
      </c>
      <c r="I17" s="167">
        <v>0</v>
      </c>
      <c r="J17" s="168"/>
    </row>
    <row r="18" spans="1:10" ht="35.15" customHeight="1" x14ac:dyDescent="0.35">
      <c r="A18" s="7">
        <v>7</v>
      </c>
      <c r="B18" s="10" t="s">
        <v>15</v>
      </c>
      <c r="C18" s="197" t="s">
        <v>45</v>
      </c>
      <c r="D18" s="198"/>
      <c r="E18" s="199"/>
      <c r="F18" s="12">
        <v>45</v>
      </c>
      <c r="G18" s="11" t="s">
        <v>46</v>
      </c>
      <c r="H18" s="33">
        <v>0</v>
      </c>
      <c r="I18" s="167">
        <v>0</v>
      </c>
      <c r="J18" s="168"/>
    </row>
    <row r="19" spans="1:10" ht="35.15" customHeight="1" x14ac:dyDescent="0.35">
      <c r="A19" s="7">
        <v>8</v>
      </c>
      <c r="B19" s="10" t="s">
        <v>103</v>
      </c>
      <c r="C19" s="197" t="s">
        <v>130</v>
      </c>
      <c r="D19" s="198"/>
      <c r="E19" s="199"/>
      <c r="F19" s="11">
        <v>20</v>
      </c>
      <c r="G19" s="11" t="s">
        <v>49</v>
      </c>
      <c r="H19" s="33">
        <v>0</v>
      </c>
      <c r="I19" s="167">
        <v>0</v>
      </c>
      <c r="J19" s="168"/>
    </row>
    <row r="20" spans="1:10" ht="35.15" customHeight="1" x14ac:dyDescent="0.35">
      <c r="A20" s="7">
        <v>9</v>
      </c>
      <c r="B20" s="10" t="s">
        <v>71</v>
      </c>
      <c r="C20" s="197" t="s">
        <v>47</v>
      </c>
      <c r="D20" s="198"/>
      <c r="E20" s="199"/>
      <c r="F20" s="11">
        <v>55</v>
      </c>
      <c r="G20" s="11" t="s">
        <v>49</v>
      </c>
      <c r="H20" s="33">
        <v>0</v>
      </c>
      <c r="I20" s="167">
        <v>0</v>
      </c>
      <c r="J20" s="168"/>
    </row>
    <row r="21" spans="1:10" ht="35.15" customHeight="1" x14ac:dyDescent="0.35">
      <c r="A21" s="7">
        <v>10</v>
      </c>
      <c r="B21" s="10" t="s">
        <v>104</v>
      </c>
      <c r="C21" s="197" t="s">
        <v>47</v>
      </c>
      <c r="D21" s="198"/>
      <c r="E21" s="199"/>
      <c r="F21" s="12">
        <v>175</v>
      </c>
      <c r="G21" s="12" t="s">
        <v>46</v>
      </c>
      <c r="H21" s="33">
        <v>0</v>
      </c>
      <c r="I21" s="167">
        <v>0</v>
      </c>
      <c r="J21" s="168"/>
    </row>
    <row r="22" spans="1:10" ht="35.15" customHeight="1" x14ac:dyDescent="0.35">
      <c r="A22" s="7">
        <v>11</v>
      </c>
      <c r="B22" s="10" t="s">
        <v>105</v>
      </c>
      <c r="C22" s="197" t="s">
        <v>47</v>
      </c>
      <c r="D22" s="198"/>
      <c r="E22" s="199"/>
      <c r="F22" s="12">
        <v>10</v>
      </c>
      <c r="G22" s="11" t="s">
        <v>48</v>
      </c>
      <c r="H22" s="33">
        <v>0</v>
      </c>
      <c r="I22" s="167">
        <v>0</v>
      </c>
      <c r="J22" s="168"/>
    </row>
    <row r="23" spans="1:10" ht="35.15" customHeight="1" x14ac:dyDescent="0.35">
      <c r="A23" s="7">
        <v>12</v>
      </c>
      <c r="B23" s="10" t="s">
        <v>106</v>
      </c>
      <c r="C23" s="197" t="s">
        <v>129</v>
      </c>
      <c r="D23" s="198"/>
      <c r="E23" s="199"/>
      <c r="F23" s="12">
        <v>1</v>
      </c>
      <c r="G23" s="11" t="s">
        <v>44</v>
      </c>
      <c r="H23" s="33">
        <v>0</v>
      </c>
      <c r="I23" s="167">
        <v>0</v>
      </c>
      <c r="J23" s="168"/>
    </row>
    <row r="24" spans="1:10" ht="35.15" customHeight="1" x14ac:dyDescent="0.35">
      <c r="A24" s="7">
        <v>13</v>
      </c>
      <c r="B24" s="10" t="s">
        <v>3</v>
      </c>
      <c r="C24" s="197" t="s">
        <v>50</v>
      </c>
      <c r="D24" s="198"/>
      <c r="E24" s="199"/>
      <c r="F24" s="11">
        <v>1</v>
      </c>
      <c r="G24" s="11" t="s">
        <v>44</v>
      </c>
      <c r="H24" s="33">
        <v>0</v>
      </c>
      <c r="I24" s="167">
        <v>0</v>
      </c>
      <c r="J24" s="168"/>
    </row>
    <row r="25" spans="1:10" ht="35.15" customHeight="1" thickBot="1" x14ac:dyDescent="0.4">
      <c r="A25" s="13">
        <v>14</v>
      </c>
      <c r="B25" s="14" t="s">
        <v>4</v>
      </c>
      <c r="C25" s="237" t="s">
        <v>51</v>
      </c>
      <c r="D25" s="238"/>
      <c r="E25" s="239"/>
      <c r="F25" s="15">
        <v>1</v>
      </c>
      <c r="G25" s="11" t="s">
        <v>44</v>
      </c>
      <c r="H25" s="34">
        <v>0</v>
      </c>
      <c r="I25" s="206">
        <v>0</v>
      </c>
      <c r="J25" s="207"/>
    </row>
    <row r="26" spans="1:10" ht="55.5" customHeight="1" thickBot="1" x14ac:dyDescent="0.4">
      <c r="A26" s="169" t="s">
        <v>128</v>
      </c>
      <c r="B26" s="170"/>
      <c r="C26" s="170"/>
      <c r="D26" s="170"/>
      <c r="E26" s="170"/>
      <c r="F26" s="170"/>
      <c r="G26" s="170"/>
      <c r="H26" s="170"/>
      <c r="I26" s="170"/>
      <c r="J26" s="171"/>
    </row>
    <row r="27" spans="1:10" ht="55.5" customHeight="1" thickBot="1" x14ac:dyDescent="0.4">
      <c r="A27" s="148" t="s">
        <v>52</v>
      </c>
      <c r="B27" s="149"/>
      <c r="C27" s="149"/>
      <c r="D27" s="149"/>
      <c r="E27" s="149"/>
      <c r="F27" s="149"/>
      <c r="G27" s="150">
        <f>SUM(I12:J25)</f>
        <v>0</v>
      </c>
      <c r="H27" s="150"/>
      <c r="I27" s="151"/>
      <c r="J27" s="152"/>
    </row>
    <row r="28" spans="1:10" ht="34.5" customHeight="1" thickBot="1" x14ac:dyDescent="0.4">
      <c r="A28" s="148" t="s">
        <v>53</v>
      </c>
      <c r="B28" s="149"/>
      <c r="C28" s="149"/>
      <c r="D28" s="149"/>
      <c r="E28" s="149"/>
      <c r="F28" s="149"/>
      <c r="G28" s="150"/>
      <c r="H28" s="150"/>
      <c r="I28" s="151"/>
      <c r="J28" s="152"/>
    </row>
    <row r="29" spans="1:10" s="31" customFormat="1" ht="35.15" customHeight="1" thickBot="1" x14ac:dyDescent="0.4">
      <c r="A29" s="182" t="s">
        <v>114</v>
      </c>
      <c r="B29" s="183"/>
      <c r="C29" s="183"/>
      <c r="D29" s="183"/>
      <c r="E29" s="183"/>
      <c r="F29" s="183"/>
      <c r="G29" s="183"/>
      <c r="H29" s="183"/>
      <c r="I29" s="183"/>
      <c r="J29" s="183"/>
    </row>
    <row r="30" spans="1:10" ht="29.25" customHeight="1" thickBot="1" x14ac:dyDescent="0.4">
      <c r="A30" s="5" t="s">
        <v>38</v>
      </c>
      <c r="B30" s="5" t="s">
        <v>39</v>
      </c>
      <c r="C30" s="204" t="s">
        <v>40</v>
      </c>
      <c r="D30" s="236"/>
      <c r="E30" s="205"/>
      <c r="F30" s="6" t="s">
        <v>41</v>
      </c>
      <c r="G30" s="16" t="s">
        <v>42</v>
      </c>
      <c r="H30" s="38" t="s">
        <v>58</v>
      </c>
      <c r="I30" s="204" t="s">
        <v>43</v>
      </c>
      <c r="J30" s="208"/>
    </row>
    <row r="31" spans="1:10" ht="47.25" customHeight="1" x14ac:dyDescent="0.35">
      <c r="A31" s="17" t="s">
        <v>137</v>
      </c>
      <c r="B31" s="36" t="s">
        <v>98</v>
      </c>
      <c r="C31" s="209" t="s">
        <v>135</v>
      </c>
      <c r="D31" s="210"/>
      <c r="E31" s="211"/>
      <c r="F31" s="18">
        <v>400</v>
      </c>
      <c r="G31" s="11" t="s">
        <v>49</v>
      </c>
      <c r="H31" s="33">
        <v>0</v>
      </c>
      <c r="I31" s="167">
        <v>0</v>
      </c>
      <c r="J31" s="168"/>
    </row>
    <row r="32" spans="1:10" ht="74.25" customHeight="1" x14ac:dyDescent="0.35">
      <c r="A32" s="17" t="s">
        <v>136</v>
      </c>
      <c r="B32" s="36" t="s">
        <v>107</v>
      </c>
      <c r="C32" s="161" t="s">
        <v>108</v>
      </c>
      <c r="D32" s="162"/>
      <c r="E32" s="163"/>
      <c r="F32" s="18">
        <v>1</v>
      </c>
      <c r="G32" s="12" t="s">
        <v>44</v>
      </c>
      <c r="H32" s="33">
        <v>0</v>
      </c>
      <c r="I32" s="167">
        <v>0</v>
      </c>
      <c r="J32" s="168"/>
    </row>
    <row r="33" spans="1:10" ht="56.25" customHeight="1" x14ac:dyDescent="0.35">
      <c r="A33" s="17" t="s">
        <v>138</v>
      </c>
      <c r="B33" s="36" t="s">
        <v>123</v>
      </c>
      <c r="C33" s="161" t="s">
        <v>133</v>
      </c>
      <c r="D33" s="162"/>
      <c r="E33" s="163"/>
      <c r="F33" s="18">
        <v>1</v>
      </c>
      <c r="G33" s="12" t="s">
        <v>44</v>
      </c>
      <c r="H33" s="33">
        <v>0</v>
      </c>
      <c r="I33" s="167">
        <v>0</v>
      </c>
      <c r="J33" s="168"/>
    </row>
    <row r="34" spans="1:10" ht="56.25" customHeight="1" x14ac:dyDescent="0.35">
      <c r="A34" s="17" t="s">
        <v>139</v>
      </c>
      <c r="B34" s="36" t="s">
        <v>111</v>
      </c>
      <c r="C34" s="161" t="s">
        <v>134</v>
      </c>
      <c r="D34" s="162"/>
      <c r="E34" s="163"/>
      <c r="F34" s="18">
        <v>1</v>
      </c>
      <c r="G34" s="12" t="s">
        <v>44</v>
      </c>
      <c r="H34" s="33">
        <v>0</v>
      </c>
      <c r="I34" s="167">
        <v>0</v>
      </c>
      <c r="J34" s="168"/>
    </row>
    <row r="35" spans="1:10" ht="99" customHeight="1" x14ac:dyDescent="0.35">
      <c r="A35" s="17" t="s">
        <v>140</v>
      </c>
      <c r="B35" s="36" t="s">
        <v>110</v>
      </c>
      <c r="C35" s="161" t="s">
        <v>124</v>
      </c>
      <c r="D35" s="162"/>
      <c r="E35" s="163"/>
      <c r="F35" s="18">
        <v>1</v>
      </c>
      <c r="G35" s="12" t="s">
        <v>44</v>
      </c>
      <c r="H35" s="33">
        <v>0</v>
      </c>
      <c r="I35" s="167">
        <v>0</v>
      </c>
      <c r="J35" s="168"/>
    </row>
    <row r="36" spans="1:10" ht="56.25" customHeight="1" x14ac:dyDescent="0.35">
      <c r="A36" s="17" t="s">
        <v>141</v>
      </c>
      <c r="B36" s="36" t="s">
        <v>115</v>
      </c>
      <c r="C36" s="161" t="s">
        <v>125</v>
      </c>
      <c r="D36" s="162"/>
      <c r="E36" s="163"/>
      <c r="F36" s="18">
        <v>1</v>
      </c>
      <c r="G36" s="37" t="s">
        <v>109</v>
      </c>
      <c r="H36" s="40">
        <v>0</v>
      </c>
      <c r="I36" s="167">
        <v>0</v>
      </c>
      <c r="J36" s="168"/>
    </row>
    <row r="37" spans="1:10" ht="75.75" customHeight="1" thickBot="1" x14ac:dyDescent="0.4">
      <c r="A37" s="17" t="s">
        <v>142</v>
      </c>
      <c r="B37" s="36" t="s">
        <v>112</v>
      </c>
      <c r="C37" s="161" t="s">
        <v>126</v>
      </c>
      <c r="D37" s="162"/>
      <c r="E37" s="163"/>
      <c r="F37" s="18">
        <v>1</v>
      </c>
      <c r="G37" s="37" t="s">
        <v>131</v>
      </c>
      <c r="H37" s="40">
        <v>0</v>
      </c>
      <c r="I37" s="167">
        <v>0</v>
      </c>
      <c r="J37" s="168"/>
    </row>
    <row r="38" spans="1:10" ht="54" customHeight="1" thickBot="1" x14ac:dyDescent="0.4">
      <c r="A38" s="169" t="s">
        <v>128</v>
      </c>
      <c r="B38" s="170"/>
      <c r="C38" s="170"/>
      <c r="D38" s="170"/>
      <c r="E38" s="170"/>
      <c r="F38" s="170"/>
      <c r="G38" s="170"/>
      <c r="H38" s="170"/>
      <c r="I38" s="170"/>
      <c r="J38" s="171"/>
    </row>
    <row r="39" spans="1:10" ht="30" customHeight="1" thickBot="1" x14ac:dyDescent="0.4">
      <c r="A39" s="148" t="s">
        <v>54</v>
      </c>
      <c r="B39" s="149"/>
      <c r="C39" s="149"/>
      <c r="D39" s="149"/>
      <c r="E39" s="149"/>
      <c r="F39" s="149"/>
      <c r="G39" s="150">
        <f>SUM(I18:J37)</f>
        <v>0</v>
      </c>
      <c r="H39" s="150"/>
      <c r="I39" s="151"/>
      <c r="J39" s="152"/>
    </row>
    <row r="40" spans="1:10" ht="30" customHeight="1" thickBot="1" x14ac:dyDescent="0.4">
      <c r="A40" s="164" t="s">
        <v>55</v>
      </c>
      <c r="B40" s="165"/>
      <c r="C40" s="165"/>
      <c r="D40" s="165"/>
      <c r="E40" s="165"/>
      <c r="F40" s="166"/>
      <c r="G40" s="150">
        <f>SUM(G14,G39)</f>
        <v>0</v>
      </c>
      <c r="H40" s="150"/>
      <c r="I40" s="151"/>
      <c r="J40" s="152"/>
    </row>
    <row r="41" spans="1:10" ht="30" customHeight="1" thickBot="1" x14ac:dyDescent="0.4">
      <c r="A41" s="148" t="s">
        <v>56</v>
      </c>
      <c r="B41" s="149"/>
      <c r="C41" s="149"/>
      <c r="D41" s="149"/>
      <c r="E41" s="149"/>
      <c r="F41" s="149"/>
      <c r="G41" s="150"/>
      <c r="H41" s="150"/>
      <c r="I41" s="151"/>
      <c r="J41" s="152"/>
    </row>
    <row r="42" spans="1:10" s="31" customFormat="1" ht="35.15" customHeight="1" thickBot="1" x14ac:dyDescent="0.4">
      <c r="A42" s="182" t="s">
        <v>146</v>
      </c>
      <c r="B42" s="183"/>
      <c r="C42" s="183"/>
      <c r="D42" s="183"/>
      <c r="E42" s="183"/>
      <c r="F42" s="183"/>
      <c r="G42" s="183"/>
      <c r="H42" s="183"/>
      <c r="I42" s="183"/>
      <c r="J42" s="183"/>
    </row>
    <row r="43" spans="1:10" ht="29.25" customHeight="1" thickBot="1" x14ac:dyDescent="0.4">
      <c r="A43" s="5" t="s">
        <v>38</v>
      </c>
      <c r="B43" s="5" t="s">
        <v>39</v>
      </c>
      <c r="C43" s="204" t="s">
        <v>40</v>
      </c>
      <c r="D43" s="236"/>
      <c r="E43" s="205"/>
      <c r="F43" s="6" t="s">
        <v>41</v>
      </c>
      <c r="G43" s="16" t="s">
        <v>42</v>
      </c>
      <c r="H43" s="38" t="s">
        <v>58</v>
      </c>
      <c r="I43" s="204" t="s">
        <v>43</v>
      </c>
      <c r="J43" s="208"/>
    </row>
    <row r="44" spans="1:10" ht="66" customHeight="1" x14ac:dyDescent="0.35">
      <c r="A44" s="17" t="s">
        <v>144</v>
      </c>
      <c r="B44" s="36" t="s">
        <v>147</v>
      </c>
      <c r="C44" s="161" t="s">
        <v>148</v>
      </c>
      <c r="D44" s="162"/>
      <c r="E44" s="163"/>
      <c r="F44" s="18">
        <v>1</v>
      </c>
      <c r="G44" s="12" t="s">
        <v>44</v>
      </c>
      <c r="H44" s="33">
        <v>0</v>
      </c>
      <c r="I44" s="167">
        <v>0</v>
      </c>
      <c r="J44" s="168"/>
    </row>
    <row r="45" spans="1:10" ht="24.75" customHeight="1" x14ac:dyDescent="0.35">
      <c r="A45" s="153" t="s">
        <v>149</v>
      </c>
      <c r="B45" s="154"/>
      <c r="C45" s="154"/>
      <c r="D45" s="154"/>
      <c r="E45" s="154"/>
      <c r="F45" s="154"/>
      <c r="G45" s="154"/>
      <c r="H45" s="154"/>
      <c r="I45" s="154"/>
      <c r="J45" s="155"/>
    </row>
    <row r="46" spans="1:10" ht="74.25" customHeight="1" thickBot="1" x14ac:dyDescent="0.4">
      <c r="A46" s="17" t="s">
        <v>145</v>
      </c>
      <c r="B46" s="36" t="s">
        <v>99</v>
      </c>
      <c r="C46" s="161" t="s">
        <v>143</v>
      </c>
      <c r="D46" s="162"/>
      <c r="E46" s="163"/>
      <c r="F46" s="18">
        <v>1</v>
      </c>
      <c r="G46" s="12" t="s">
        <v>44</v>
      </c>
      <c r="H46" s="33">
        <v>0</v>
      </c>
      <c r="I46" s="167">
        <v>0</v>
      </c>
      <c r="J46" s="168"/>
    </row>
    <row r="47" spans="1:10" ht="54" customHeight="1" thickBot="1" x14ac:dyDescent="0.4">
      <c r="A47" s="169" t="s">
        <v>128</v>
      </c>
      <c r="B47" s="170"/>
      <c r="C47" s="170"/>
      <c r="D47" s="170"/>
      <c r="E47" s="170"/>
      <c r="F47" s="170"/>
      <c r="G47" s="170"/>
      <c r="H47" s="170"/>
      <c r="I47" s="170"/>
      <c r="J47" s="171"/>
    </row>
    <row r="48" spans="1:10" ht="30" customHeight="1" thickBot="1" x14ac:dyDescent="0.4">
      <c r="A48" s="148" t="s">
        <v>154</v>
      </c>
      <c r="B48" s="149"/>
      <c r="C48" s="149"/>
      <c r="D48" s="149"/>
      <c r="E48" s="149"/>
      <c r="F48" s="149"/>
      <c r="G48" s="150">
        <f>SUM(I31:J46)</f>
        <v>0</v>
      </c>
      <c r="H48" s="150"/>
      <c r="I48" s="151"/>
      <c r="J48" s="152"/>
    </row>
    <row r="49" spans="1:10" ht="30" customHeight="1" thickBot="1" x14ac:dyDescent="0.4">
      <c r="A49" s="148" t="s">
        <v>155</v>
      </c>
      <c r="B49" s="149"/>
      <c r="C49" s="149"/>
      <c r="D49" s="149"/>
      <c r="E49" s="149"/>
      <c r="F49" s="149"/>
      <c r="G49" s="150"/>
      <c r="H49" s="150"/>
      <c r="I49" s="151"/>
      <c r="J49" s="152"/>
    </row>
    <row r="50" spans="1:10" ht="30" customHeight="1" thickBot="1" x14ac:dyDescent="0.4">
      <c r="A50" s="164" t="s">
        <v>153</v>
      </c>
      <c r="B50" s="165"/>
      <c r="C50" s="165"/>
      <c r="D50" s="165"/>
      <c r="E50" s="165"/>
      <c r="F50" s="166"/>
      <c r="G50" s="150">
        <f>SUM(G28,G49)</f>
        <v>0</v>
      </c>
      <c r="H50" s="150"/>
      <c r="I50" s="151"/>
      <c r="J50" s="152"/>
    </row>
    <row r="51" spans="1:10" ht="30" customHeight="1" thickBot="1" x14ac:dyDescent="0.4">
      <c r="A51" s="148" t="s">
        <v>156</v>
      </c>
      <c r="B51" s="149"/>
      <c r="C51" s="149"/>
      <c r="D51" s="149"/>
      <c r="E51" s="149"/>
      <c r="F51" s="149"/>
      <c r="G51" s="150"/>
      <c r="H51" s="150"/>
      <c r="I51" s="151"/>
      <c r="J51" s="152"/>
    </row>
    <row r="52" spans="1:10" s="31" customFormat="1" ht="35.15" customHeight="1" thickBot="1" x14ac:dyDescent="0.4">
      <c r="A52" s="182" t="s">
        <v>57</v>
      </c>
      <c r="B52" s="183"/>
      <c r="C52" s="183"/>
      <c r="D52" s="183"/>
      <c r="E52" s="183"/>
      <c r="F52" s="183"/>
      <c r="G52" s="183"/>
      <c r="H52" s="183"/>
      <c r="I52" s="183"/>
      <c r="J52" s="184"/>
    </row>
    <row r="53" spans="1:10" ht="26.15" customHeight="1" thickBot="1" x14ac:dyDescent="0.4">
      <c r="A53" s="19" t="s">
        <v>38</v>
      </c>
      <c r="B53" s="20" t="s">
        <v>122</v>
      </c>
      <c r="C53" s="204" t="s">
        <v>40</v>
      </c>
      <c r="D53" s="236"/>
      <c r="E53" s="205"/>
      <c r="F53" s="204" t="s">
        <v>42</v>
      </c>
      <c r="G53" s="205"/>
      <c r="H53" s="204" t="s">
        <v>58</v>
      </c>
      <c r="I53" s="236"/>
      <c r="J53" s="208"/>
    </row>
    <row r="54" spans="1:10" ht="35.15" customHeight="1" x14ac:dyDescent="0.35">
      <c r="A54" s="21" t="s">
        <v>59</v>
      </c>
      <c r="B54" s="22" t="s">
        <v>15</v>
      </c>
      <c r="C54" s="209" t="s">
        <v>60</v>
      </c>
      <c r="D54" s="210"/>
      <c r="E54" s="211"/>
      <c r="F54" s="234" t="s">
        <v>46</v>
      </c>
      <c r="G54" s="235"/>
      <c r="H54" s="240">
        <v>0</v>
      </c>
      <c r="I54" s="241"/>
      <c r="J54" s="242"/>
    </row>
    <row r="55" spans="1:10" ht="35.15" customHeight="1" x14ac:dyDescent="0.35">
      <c r="A55" s="23" t="s">
        <v>61</v>
      </c>
      <c r="B55" s="24" t="s">
        <v>62</v>
      </c>
      <c r="C55" s="161" t="s">
        <v>63</v>
      </c>
      <c r="D55" s="162"/>
      <c r="E55" s="163"/>
      <c r="F55" s="159" t="s">
        <v>46</v>
      </c>
      <c r="G55" s="160"/>
      <c r="H55" s="156">
        <v>0</v>
      </c>
      <c r="I55" s="157"/>
      <c r="J55" s="158"/>
    </row>
    <row r="56" spans="1:10" ht="35.15" customHeight="1" x14ac:dyDescent="0.35">
      <c r="A56" s="23" t="s">
        <v>64</v>
      </c>
      <c r="B56" s="24" t="s">
        <v>65</v>
      </c>
      <c r="C56" s="161" t="s">
        <v>66</v>
      </c>
      <c r="D56" s="162"/>
      <c r="E56" s="163"/>
      <c r="F56" s="159" t="s">
        <v>46</v>
      </c>
      <c r="G56" s="160"/>
      <c r="H56" s="156">
        <v>0</v>
      </c>
      <c r="I56" s="157"/>
      <c r="J56" s="158"/>
    </row>
    <row r="57" spans="1:10" ht="35.15" customHeight="1" x14ac:dyDescent="0.35">
      <c r="A57" s="23" t="s">
        <v>67</v>
      </c>
      <c r="B57" s="24" t="s">
        <v>68</v>
      </c>
      <c r="C57" s="161" t="s">
        <v>69</v>
      </c>
      <c r="D57" s="162"/>
      <c r="E57" s="163"/>
      <c r="F57" s="159" t="s">
        <v>46</v>
      </c>
      <c r="G57" s="160"/>
      <c r="H57" s="156">
        <v>0</v>
      </c>
      <c r="I57" s="157"/>
      <c r="J57" s="158"/>
    </row>
    <row r="58" spans="1:10" ht="35.15" customHeight="1" x14ac:dyDescent="0.35">
      <c r="A58" s="23" t="s">
        <v>70</v>
      </c>
      <c r="B58" s="24" t="s">
        <v>100</v>
      </c>
      <c r="C58" s="161" t="s">
        <v>117</v>
      </c>
      <c r="D58" s="162"/>
      <c r="E58" s="163"/>
      <c r="F58" s="159" t="s">
        <v>46</v>
      </c>
      <c r="G58" s="160"/>
      <c r="H58" s="156">
        <v>0</v>
      </c>
      <c r="I58" s="157"/>
      <c r="J58" s="158"/>
    </row>
    <row r="59" spans="1:10" ht="35.15" customHeight="1" x14ac:dyDescent="0.35">
      <c r="A59" s="23" t="s">
        <v>73</v>
      </c>
      <c r="B59" s="24" t="s">
        <v>101</v>
      </c>
      <c r="C59" s="161" t="s">
        <v>118</v>
      </c>
      <c r="D59" s="162"/>
      <c r="E59" s="163"/>
      <c r="F59" s="159" t="s">
        <v>46</v>
      </c>
      <c r="G59" s="160"/>
      <c r="H59" s="156">
        <v>0</v>
      </c>
      <c r="I59" s="157"/>
      <c r="J59" s="158"/>
    </row>
    <row r="60" spans="1:10" ht="35.15" customHeight="1" x14ac:dyDescent="0.35">
      <c r="A60" s="23" t="s">
        <v>75</v>
      </c>
      <c r="B60" s="24" t="s">
        <v>102</v>
      </c>
      <c r="C60" s="161" t="s">
        <v>119</v>
      </c>
      <c r="D60" s="162"/>
      <c r="E60" s="163"/>
      <c r="F60" s="159" t="s">
        <v>46</v>
      </c>
      <c r="G60" s="160"/>
      <c r="H60" s="156">
        <v>0</v>
      </c>
      <c r="I60" s="157"/>
      <c r="J60" s="158"/>
    </row>
    <row r="61" spans="1:10" ht="35.15" customHeight="1" x14ac:dyDescent="0.35">
      <c r="A61" s="23" t="s">
        <v>76</v>
      </c>
      <c r="B61" s="24" t="s">
        <v>105</v>
      </c>
      <c r="C61" s="161" t="s">
        <v>121</v>
      </c>
      <c r="D61" s="162"/>
      <c r="E61" s="163"/>
      <c r="F61" s="200" t="s">
        <v>48</v>
      </c>
      <c r="G61" s="201"/>
      <c r="H61" s="156">
        <v>0</v>
      </c>
      <c r="I61" s="157"/>
      <c r="J61" s="158"/>
    </row>
    <row r="62" spans="1:10" ht="35.15" customHeight="1" x14ac:dyDescent="0.35">
      <c r="A62" s="23" t="s">
        <v>77</v>
      </c>
      <c r="B62" s="24" t="s">
        <v>103</v>
      </c>
      <c r="C62" s="161" t="s">
        <v>120</v>
      </c>
      <c r="D62" s="162"/>
      <c r="E62" s="163"/>
      <c r="F62" s="200" t="s">
        <v>49</v>
      </c>
      <c r="G62" s="201"/>
      <c r="H62" s="156">
        <v>0</v>
      </c>
      <c r="I62" s="157"/>
      <c r="J62" s="158"/>
    </row>
    <row r="63" spans="1:10" ht="35.15" customHeight="1" x14ac:dyDescent="0.35">
      <c r="A63" s="23" t="s">
        <v>78</v>
      </c>
      <c r="B63" s="24" t="s">
        <v>71</v>
      </c>
      <c r="C63" s="161" t="s">
        <v>72</v>
      </c>
      <c r="D63" s="162"/>
      <c r="E63" s="163"/>
      <c r="F63" s="200" t="s">
        <v>49</v>
      </c>
      <c r="G63" s="201"/>
      <c r="H63" s="156">
        <v>0</v>
      </c>
      <c r="I63" s="157"/>
      <c r="J63" s="158"/>
    </row>
    <row r="64" spans="1:10" ht="35.15" customHeight="1" x14ac:dyDescent="0.35">
      <c r="A64" s="23" t="s">
        <v>79</v>
      </c>
      <c r="B64" s="24" t="s">
        <v>74</v>
      </c>
      <c r="C64" s="161" t="s">
        <v>116</v>
      </c>
      <c r="D64" s="162"/>
      <c r="E64" s="163"/>
      <c r="F64" s="159" t="s">
        <v>46</v>
      </c>
      <c r="G64" s="160"/>
      <c r="H64" s="156">
        <v>0</v>
      </c>
      <c r="I64" s="157"/>
      <c r="J64" s="158"/>
    </row>
    <row r="65" spans="1:10" ht="35.15" customHeight="1" x14ac:dyDescent="0.35">
      <c r="A65" s="23" t="s">
        <v>80</v>
      </c>
      <c r="B65" s="24" t="s">
        <v>151</v>
      </c>
      <c r="C65" s="161" t="s">
        <v>152</v>
      </c>
      <c r="D65" s="162"/>
      <c r="E65" s="163"/>
      <c r="F65" s="159" t="s">
        <v>48</v>
      </c>
      <c r="G65" s="160"/>
      <c r="H65" s="156">
        <v>0</v>
      </c>
      <c r="I65" s="157"/>
      <c r="J65" s="158"/>
    </row>
    <row r="66" spans="1:10" ht="35.15" customHeight="1" x14ac:dyDescent="0.35">
      <c r="A66" s="23" t="s">
        <v>81</v>
      </c>
      <c r="B66" s="24" t="s">
        <v>82</v>
      </c>
      <c r="C66" s="161" t="s">
        <v>83</v>
      </c>
      <c r="D66" s="162"/>
      <c r="E66" s="163"/>
      <c r="F66" s="200" t="s">
        <v>84</v>
      </c>
      <c r="G66" s="201"/>
      <c r="H66" s="156">
        <v>0</v>
      </c>
      <c r="I66" s="157"/>
      <c r="J66" s="158"/>
    </row>
    <row r="67" spans="1:10" ht="35.15" customHeight="1" x14ac:dyDescent="0.35">
      <c r="A67" s="23" t="s">
        <v>85</v>
      </c>
      <c r="B67" s="25" t="s">
        <v>86</v>
      </c>
      <c r="C67" s="161" t="s">
        <v>87</v>
      </c>
      <c r="D67" s="162"/>
      <c r="E67" s="163"/>
      <c r="F67" s="200" t="s">
        <v>88</v>
      </c>
      <c r="G67" s="201"/>
      <c r="H67" s="156">
        <v>0</v>
      </c>
      <c r="I67" s="157"/>
      <c r="J67" s="158"/>
    </row>
    <row r="68" spans="1:10" ht="35.15" customHeight="1" x14ac:dyDescent="0.35">
      <c r="A68" s="23" t="s">
        <v>89</v>
      </c>
      <c r="B68" s="25" t="s">
        <v>90</v>
      </c>
      <c r="C68" s="161" t="s">
        <v>91</v>
      </c>
      <c r="D68" s="162"/>
      <c r="E68" s="163"/>
      <c r="F68" s="200" t="s">
        <v>88</v>
      </c>
      <c r="G68" s="201"/>
      <c r="H68" s="156">
        <v>0</v>
      </c>
      <c r="I68" s="157"/>
      <c r="J68" s="158"/>
    </row>
    <row r="69" spans="1:10" ht="35.15" customHeight="1" thickBot="1" x14ac:dyDescent="0.4">
      <c r="A69" s="23" t="s">
        <v>150</v>
      </c>
      <c r="B69" s="26" t="s">
        <v>92</v>
      </c>
      <c r="C69" s="212" t="s">
        <v>93</v>
      </c>
      <c r="D69" s="213"/>
      <c r="E69" s="214"/>
      <c r="F69" s="202" t="s">
        <v>88</v>
      </c>
      <c r="G69" s="203"/>
      <c r="H69" s="156">
        <v>0</v>
      </c>
      <c r="I69" s="157"/>
      <c r="J69" s="158"/>
    </row>
    <row r="70" spans="1:10" ht="45" customHeight="1" thickBot="1" x14ac:dyDescent="0.4">
      <c r="A70" s="169" t="s">
        <v>127</v>
      </c>
      <c r="B70" s="170"/>
      <c r="C70" s="170"/>
      <c r="D70" s="170"/>
      <c r="E70" s="170"/>
      <c r="F70" s="170"/>
      <c r="G70" s="170"/>
      <c r="H70" s="170"/>
      <c r="I70" s="170"/>
      <c r="J70" s="171"/>
    </row>
  </sheetData>
  <mergeCells count="152">
    <mergeCell ref="H67:J67"/>
    <mergeCell ref="H68:J68"/>
    <mergeCell ref="H69:J69"/>
    <mergeCell ref="H57:J57"/>
    <mergeCell ref="H58:J58"/>
    <mergeCell ref="H59:J59"/>
    <mergeCell ref="H60:J60"/>
    <mergeCell ref="H61:J61"/>
    <mergeCell ref="H62:J62"/>
    <mergeCell ref="H63:J63"/>
    <mergeCell ref="H64:J64"/>
    <mergeCell ref="H66:J66"/>
    <mergeCell ref="I11:J11"/>
    <mergeCell ref="I12:J12"/>
    <mergeCell ref="I13:J13"/>
    <mergeCell ref="I14:J14"/>
    <mergeCell ref="I15:J15"/>
    <mergeCell ref="I16:J16"/>
    <mergeCell ref="I43:J43"/>
    <mergeCell ref="I32:J32"/>
    <mergeCell ref="I33:J33"/>
    <mergeCell ref="I34:J34"/>
    <mergeCell ref="I35:J35"/>
    <mergeCell ref="C25:E25"/>
    <mergeCell ref="C43:E43"/>
    <mergeCell ref="C32:E32"/>
    <mergeCell ref="C33:E33"/>
    <mergeCell ref="C34:E34"/>
    <mergeCell ref="C35:E35"/>
    <mergeCell ref="A70:J70"/>
    <mergeCell ref="C60:E60"/>
    <mergeCell ref="C61:E61"/>
    <mergeCell ref="C62:E62"/>
    <mergeCell ref="C63:E63"/>
    <mergeCell ref="C64:E64"/>
    <mergeCell ref="C66:E66"/>
    <mergeCell ref="C67:E67"/>
    <mergeCell ref="C68:E68"/>
    <mergeCell ref="C57:E57"/>
    <mergeCell ref="C58:E58"/>
    <mergeCell ref="C59:E59"/>
    <mergeCell ref="A47:J47"/>
    <mergeCell ref="A48:F48"/>
    <mergeCell ref="G48:J48"/>
    <mergeCell ref="H53:J53"/>
    <mergeCell ref="G51:J51"/>
    <mergeCell ref="H54:J54"/>
    <mergeCell ref="C16:E16"/>
    <mergeCell ref="C17:E17"/>
    <mergeCell ref="C18:E18"/>
    <mergeCell ref="C19:E19"/>
    <mergeCell ref="C20:E20"/>
    <mergeCell ref="C21:E21"/>
    <mergeCell ref="C22:E22"/>
    <mergeCell ref="C23:E23"/>
    <mergeCell ref="C24:E24"/>
    <mergeCell ref="C69:E69"/>
    <mergeCell ref="F2:J2"/>
    <mergeCell ref="F3:G3"/>
    <mergeCell ref="B4:C4"/>
    <mergeCell ref="B5:C5"/>
    <mergeCell ref="B6:C6"/>
    <mergeCell ref="B7:C7"/>
    <mergeCell ref="A8:J8"/>
    <mergeCell ref="A9:J9"/>
    <mergeCell ref="A2:C2"/>
    <mergeCell ref="B3:C3"/>
    <mergeCell ref="F7:G7"/>
    <mergeCell ref="F54:G54"/>
    <mergeCell ref="F55:G55"/>
    <mergeCell ref="F56:G56"/>
    <mergeCell ref="F57:G57"/>
    <mergeCell ref="F58:G58"/>
    <mergeCell ref="F59:G59"/>
    <mergeCell ref="C53:E53"/>
    <mergeCell ref="C30:E30"/>
    <mergeCell ref="F67:G67"/>
    <mergeCell ref="C31:E31"/>
    <mergeCell ref="C44:E44"/>
    <mergeCell ref="C11:E11"/>
    <mergeCell ref="F68:G68"/>
    <mergeCell ref="F69:G69"/>
    <mergeCell ref="F53:G53"/>
    <mergeCell ref="I19:J19"/>
    <mergeCell ref="I20:J20"/>
    <mergeCell ref="I21:J21"/>
    <mergeCell ref="I22:J22"/>
    <mergeCell ref="I23:J23"/>
    <mergeCell ref="I24:J24"/>
    <mergeCell ref="I25:J25"/>
    <mergeCell ref="I30:J30"/>
    <mergeCell ref="I31:J31"/>
    <mergeCell ref="A52:J52"/>
    <mergeCell ref="C54:E54"/>
    <mergeCell ref="C55:E55"/>
    <mergeCell ref="C56:E56"/>
    <mergeCell ref="F60:G60"/>
    <mergeCell ref="F61:G61"/>
    <mergeCell ref="F62:G62"/>
    <mergeCell ref="F63:G63"/>
    <mergeCell ref="F64:G64"/>
    <mergeCell ref="F66:G66"/>
    <mergeCell ref="A51:F51"/>
    <mergeCell ref="A42:J42"/>
    <mergeCell ref="D2:E2"/>
    <mergeCell ref="A1:J1"/>
    <mergeCell ref="F4:G4"/>
    <mergeCell ref="F5:G5"/>
    <mergeCell ref="F6:G6"/>
    <mergeCell ref="D3:D7"/>
    <mergeCell ref="A29:J29"/>
    <mergeCell ref="A10:J10"/>
    <mergeCell ref="A27:F27"/>
    <mergeCell ref="G27:J27"/>
    <mergeCell ref="A28:F28"/>
    <mergeCell ref="G28:J28"/>
    <mergeCell ref="A26:J26"/>
    <mergeCell ref="I17:J17"/>
    <mergeCell ref="I18:J18"/>
    <mergeCell ref="H3:J3"/>
    <mergeCell ref="H4:J4"/>
    <mergeCell ref="H5:J5"/>
    <mergeCell ref="H6:J6"/>
    <mergeCell ref="H7:J7"/>
    <mergeCell ref="C12:E12"/>
    <mergeCell ref="C13:E13"/>
    <mergeCell ref="C14:E14"/>
    <mergeCell ref="C15:E15"/>
    <mergeCell ref="A41:F41"/>
    <mergeCell ref="G41:J41"/>
    <mergeCell ref="A45:J45"/>
    <mergeCell ref="H65:J65"/>
    <mergeCell ref="F65:G65"/>
    <mergeCell ref="C65:E65"/>
    <mergeCell ref="G50:J50"/>
    <mergeCell ref="A50:F50"/>
    <mergeCell ref="C36:E36"/>
    <mergeCell ref="I36:J36"/>
    <mergeCell ref="C37:E37"/>
    <mergeCell ref="I37:J37"/>
    <mergeCell ref="A38:J38"/>
    <mergeCell ref="A39:F39"/>
    <mergeCell ref="G39:J39"/>
    <mergeCell ref="A40:F40"/>
    <mergeCell ref="G40:J40"/>
    <mergeCell ref="A49:F49"/>
    <mergeCell ref="G49:J49"/>
    <mergeCell ref="C46:E46"/>
    <mergeCell ref="H55:J55"/>
    <mergeCell ref="H56:J56"/>
    <mergeCell ref="I46:J46"/>
    <mergeCell ref="I44:J44"/>
  </mergeCells>
  <phoneticPr fontId="2" type="noConversion"/>
  <pageMargins left="0.25" right="0.25" top="0.9" bottom="0.25" header="0.3" footer="0.05"/>
  <pageSetup scale="53" fitToHeight="0" orientation="portrait" r:id="rId1"/>
  <headerFooter>
    <oddHeader>&amp;C&amp;G</oddHeader>
    <oddFooter>&amp;C&amp;"Century Gothic,Regular"&amp;P of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FB547-1C8C-4FF2-BF13-0B9541E8F98E}">
  <dimension ref="A1:AK108"/>
  <sheetViews>
    <sheetView tabSelected="1" zoomScale="70" zoomScaleNormal="70" workbookViewId="0">
      <selection activeCell="K8" sqref="K8"/>
    </sheetView>
  </sheetViews>
  <sheetFormatPr defaultColWidth="9.1796875" defaultRowHeight="14.5" x14ac:dyDescent="0.35"/>
  <cols>
    <col min="1" max="1" width="17.1796875" style="30" bestFit="1" customWidth="1"/>
    <col min="2" max="2" width="24.1796875" style="30" bestFit="1" customWidth="1"/>
    <col min="3" max="3" width="47.7265625" style="30" customWidth="1"/>
    <col min="4" max="4" width="11.26953125" style="30" customWidth="1"/>
    <col min="5" max="5" width="12.26953125" style="30" customWidth="1"/>
    <col min="6" max="6" width="10.7265625" style="30" customWidth="1"/>
    <col min="7" max="7" width="11.453125" style="30" customWidth="1"/>
    <col min="8" max="8" width="19.81640625" style="30" customWidth="1"/>
    <col min="9" max="9" width="10.7265625" style="30" customWidth="1"/>
    <col min="10" max="10" width="10.453125" style="30" customWidth="1"/>
    <col min="11" max="11" width="26.453125" style="30" customWidth="1"/>
    <col min="12" max="13" width="10.7265625" style="30" customWidth="1"/>
    <col min="14" max="14" width="18.7265625" style="30" customWidth="1"/>
    <col min="15" max="15" width="21" style="30" customWidth="1"/>
    <col min="16" max="16" width="10.54296875" style="30" customWidth="1"/>
    <col min="17" max="17" width="12" style="30" customWidth="1"/>
    <col min="18" max="18" width="18" style="30" customWidth="1"/>
    <col min="19" max="19" width="12.54296875" style="30" customWidth="1"/>
    <col min="20" max="20" width="14.36328125" style="30" customWidth="1"/>
    <col min="21" max="21" width="13.453125" style="30" bestFit="1" customWidth="1"/>
    <col min="22" max="22" width="26.1796875" style="30" customWidth="1"/>
    <col min="23" max="23" width="12.81640625" style="30" customWidth="1"/>
    <col min="24" max="24" width="13.54296875" style="30" customWidth="1"/>
    <col min="25" max="25" width="19.453125" style="30" customWidth="1"/>
    <col min="26" max="26" width="14.81640625" style="30" customWidth="1"/>
    <col min="27" max="27" width="12.81640625" style="30" bestFit="1" customWidth="1"/>
    <col min="28" max="28" width="20" style="30" customWidth="1"/>
    <col min="29" max="29" width="19" style="30" customWidth="1"/>
    <col min="30" max="34" width="9.1796875" style="30"/>
    <col min="35" max="35" width="6.453125" style="30" customWidth="1"/>
    <col min="36" max="36" width="14.08984375" style="30" customWidth="1"/>
    <col min="37" max="37" width="8.36328125" style="30" customWidth="1"/>
    <col min="38" max="16384" width="9.1796875" style="30"/>
  </cols>
  <sheetData>
    <row r="1" spans="1:37" ht="79.5" customHeight="1" thickBot="1" x14ac:dyDescent="0.4">
      <c r="A1" s="338" t="s">
        <v>318</v>
      </c>
      <c r="B1" s="339"/>
      <c r="C1" s="339"/>
      <c r="D1" s="342" t="s">
        <v>29</v>
      </c>
      <c r="E1" s="343"/>
      <c r="F1" s="344" t="s">
        <v>262</v>
      </c>
      <c r="G1" s="345"/>
      <c r="H1" s="346"/>
      <c r="I1" s="347" t="s">
        <v>263</v>
      </c>
      <c r="J1" s="348"/>
      <c r="K1" s="349"/>
      <c r="L1" s="347" t="s">
        <v>312</v>
      </c>
      <c r="M1" s="348"/>
      <c r="N1" s="350"/>
      <c r="O1" s="349"/>
      <c r="P1" s="347" t="s">
        <v>322</v>
      </c>
      <c r="Q1" s="348"/>
      <c r="R1" s="349"/>
      <c r="S1" s="344" t="s">
        <v>336</v>
      </c>
      <c r="T1" s="345"/>
      <c r="U1" s="434"/>
      <c r="V1" s="346"/>
      <c r="W1" s="289" t="s">
        <v>354</v>
      </c>
      <c r="X1" s="290"/>
      <c r="Y1" s="291"/>
      <c r="Z1" s="289" t="s">
        <v>388</v>
      </c>
      <c r="AA1" s="290"/>
      <c r="AB1" s="291"/>
      <c r="AJ1" s="435" t="s">
        <v>264</v>
      </c>
      <c r="AK1" s="436"/>
    </row>
    <row r="2" spans="1:37" ht="15" thickBot="1" x14ac:dyDescent="0.4">
      <c r="A2" s="340"/>
      <c r="B2" s="341"/>
      <c r="C2" s="341"/>
      <c r="D2" s="351" t="s">
        <v>31</v>
      </c>
      <c r="E2" s="352"/>
      <c r="F2" s="353" t="s">
        <v>230</v>
      </c>
      <c r="G2" s="354"/>
      <c r="H2" s="355"/>
      <c r="I2" s="303" t="s">
        <v>408</v>
      </c>
      <c r="J2" s="303"/>
      <c r="K2" s="304"/>
      <c r="L2" s="292" t="s">
        <v>308</v>
      </c>
      <c r="M2" s="293"/>
      <c r="N2" s="293"/>
      <c r="O2" s="294"/>
      <c r="P2" s="292" t="s">
        <v>323</v>
      </c>
      <c r="Q2" s="293"/>
      <c r="R2" s="294"/>
      <c r="S2" s="292" t="s">
        <v>337</v>
      </c>
      <c r="T2" s="293"/>
      <c r="U2" s="293"/>
      <c r="V2" s="294"/>
      <c r="W2" s="292" t="s">
        <v>355</v>
      </c>
      <c r="X2" s="293"/>
      <c r="Y2" s="294"/>
      <c r="Z2" s="292" t="s">
        <v>389</v>
      </c>
      <c r="AA2" s="293"/>
      <c r="AB2" s="294"/>
      <c r="AJ2" s="84" t="s">
        <v>265</v>
      </c>
      <c r="AK2" s="85"/>
    </row>
    <row r="3" spans="1:37" x14ac:dyDescent="0.35">
      <c r="A3" s="122" t="s">
        <v>28</v>
      </c>
      <c r="B3" s="369" t="s">
        <v>192</v>
      </c>
      <c r="C3" s="370"/>
      <c r="D3" s="371" t="s">
        <v>33</v>
      </c>
      <c r="E3" s="352"/>
      <c r="F3" s="353" t="s">
        <v>231</v>
      </c>
      <c r="G3" s="354"/>
      <c r="H3" s="355"/>
      <c r="I3" s="303" t="s">
        <v>356</v>
      </c>
      <c r="J3" s="303"/>
      <c r="K3" s="304"/>
      <c r="L3" s="292" t="s">
        <v>309</v>
      </c>
      <c r="M3" s="293"/>
      <c r="N3" s="293"/>
      <c r="O3" s="294"/>
      <c r="P3" s="292" t="s">
        <v>324</v>
      </c>
      <c r="Q3" s="293"/>
      <c r="R3" s="294"/>
      <c r="S3" s="292" t="s">
        <v>338</v>
      </c>
      <c r="T3" s="293"/>
      <c r="U3" s="293"/>
      <c r="V3" s="294"/>
      <c r="W3" s="292" t="s">
        <v>356</v>
      </c>
      <c r="X3" s="293"/>
      <c r="Y3" s="294"/>
      <c r="Z3" s="292" t="s">
        <v>390</v>
      </c>
      <c r="AA3" s="293"/>
      <c r="AB3" s="294"/>
      <c r="AJ3" s="86" t="s">
        <v>266</v>
      </c>
      <c r="AK3" s="87"/>
    </row>
    <row r="4" spans="1:37" x14ac:dyDescent="0.35">
      <c r="A4" s="123" t="s">
        <v>163</v>
      </c>
      <c r="B4" s="372" t="s">
        <v>193</v>
      </c>
      <c r="C4" s="373"/>
      <c r="D4" s="371" t="s">
        <v>35</v>
      </c>
      <c r="E4" s="352"/>
      <c r="F4" s="353" t="s">
        <v>232</v>
      </c>
      <c r="G4" s="354"/>
      <c r="H4" s="355"/>
      <c r="I4" s="303" t="s">
        <v>409</v>
      </c>
      <c r="J4" s="303"/>
      <c r="K4" s="304"/>
      <c r="L4" s="292" t="s">
        <v>310</v>
      </c>
      <c r="M4" s="293"/>
      <c r="N4" s="293"/>
      <c r="O4" s="294"/>
      <c r="P4" s="292" t="s">
        <v>325</v>
      </c>
      <c r="Q4" s="293"/>
      <c r="R4" s="294"/>
      <c r="S4" s="292" t="s">
        <v>339</v>
      </c>
      <c r="T4" s="293"/>
      <c r="U4" s="293"/>
      <c r="V4" s="294"/>
      <c r="W4" s="292"/>
      <c r="X4" s="293"/>
      <c r="Y4" s="294"/>
      <c r="Z4" s="292" t="s">
        <v>405</v>
      </c>
      <c r="AA4" s="293"/>
      <c r="AB4" s="294"/>
      <c r="AJ4" s="86" t="s">
        <v>49</v>
      </c>
      <c r="AK4" s="87"/>
    </row>
    <row r="5" spans="1:37" ht="15" thickBot="1" x14ac:dyDescent="0.4">
      <c r="A5" s="124" t="s">
        <v>164</v>
      </c>
      <c r="B5" s="356" t="s">
        <v>194</v>
      </c>
      <c r="C5" s="357"/>
      <c r="D5" s="358" t="s">
        <v>36</v>
      </c>
      <c r="E5" s="359"/>
      <c r="F5" s="360" t="s">
        <v>233</v>
      </c>
      <c r="G5" s="361"/>
      <c r="H5" s="362"/>
      <c r="I5" s="363" t="s">
        <v>410</v>
      </c>
      <c r="J5" s="364"/>
      <c r="K5" s="365"/>
      <c r="L5" s="366" t="s">
        <v>311</v>
      </c>
      <c r="M5" s="367"/>
      <c r="N5" s="367"/>
      <c r="O5" s="368"/>
      <c r="P5" s="366" t="s">
        <v>326</v>
      </c>
      <c r="Q5" s="367"/>
      <c r="R5" s="368"/>
      <c r="S5" s="366" t="s">
        <v>340</v>
      </c>
      <c r="T5" s="367"/>
      <c r="U5" s="367"/>
      <c r="V5" s="368"/>
      <c r="W5" s="366" t="s">
        <v>357</v>
      </c>
      <c r="X5" s="367"/>
      <c r="Y5" s="368"/>
      <c r="Z5" s="295" t="s">
        <v>391</v>
      </c>
      <c r="AA5" s="296"/>
      <c r="AB5" s="297"/>
    </row>
    <row r="6" spans="1:37" ht="25" customHeight="1" thickBot="1" x14ac:dyDescent="0.4">
      <c r="A6" s="182" t="s">
        <v>406</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4"/>
    </row>
    <row r="7" spans="1:37" ht="28" customHeight="1" thickBot="1" x14ac:dyDescent="0.4">
      <c r="A7" s="41" t="s">
        <v>38</v>
      </c>
      <c r="B7" s="41" t="s">
        <v>39</v>
      </c>
      <c r="C7" s="42" t="s">
        <v>40</v>
      </c>
      <c r="D7" s="42" t="s">
        <v>41</v>
      </c>
      <c r="E7" s="43" t="s">
        <v>42</v>
      </c>
      <c r="F7" s="41" t="s">
        <v>41</v>
      </c>
      <c r="G7" s="43" t="s">
        <v>42</v>
      </c>
      <c r="H7" s="43" t="s">
        <v>43</v>
      </c>
      <c r="I7" s="41" t="s">
        <v>41</v>
      </c>
      <c r="J7" s="43" t="s">
        <v>42</v>
      </c>
      <c r="K7" s="43" t="s">
        <v>43</v>
      </c>
      <c r="L7" s="41" t="s">
        <v>41</v>
      </c>
      <c r="M7" s="43" t="s">
        <v>42</v>
      </c>
      <c r="N7" s="134" t="s">
        <v>58</v>
      </c>
      <c r="O7" s="43" t="s">
        <v>43</v>
      </c>
      <c r="P7" s="41" t="s">
        <v>41</v>
      </c>
      <c r="Q7" s="43" t="s">
        <v>42</v>
      </c>
      <c r="R7" s="43" t="s">
        <v>43</v>
      </c>
      <c r="S7" s="41" t="s">
        <v>41</v>
      </c>
      <c r="T7" s="43" t="s">
        <v>42</v>
      </c>
      <c r="U7" s="134" t="s">
        <v>313</v>
      </c>
      <c r="V7" s="43" t="s">
        <v>43</v>
      </c>
      <c r="W7" s="41" t="s">
        <v>41</v>
      </c>
      <c r="X7" s="43" t="s">
        <v>42</v>
      </c>
      <c r="Y7" s="43" t="s">
        <v>43</v>
      </c>
      <c r="Z7" s="41" t="s">
        <v>41</v>
      </c>
      <c r="AA7" s="43" t="s">
        <v>42</v>
      </c>
      <c r="AB7" s="43" t="s">
        <v>43</v>
      </c>
    </row>
    <row r="8" spans="1:37" ht="97" customHeight="1" x14ac:dyDescent="0.35">
      <c r="A8" s="7">
        <v>1</v>
      </c>
      <c r="B8" s="8" t="s">
        <v>195</v>
      </c>
      <c r="C8" s="45" t="s">
        <v>196</v>
      </c>
      <c r="D8" s="9">
        <v>1</v>
      </c>
      <c r="E8" s="46" t="s">
        <v>2</v>
      </c>
      <c r="F8" s="47">
        <v>1</v>
      </c>
      <c r="G8" s="48" t="s">
        <v>2</v>
      </c>
      <c r="H8" s="486">
        <v>178500</v>
      </c>
      <c r="I8" s="144">
        <v>1</v>
      </c>
      <c r="J8" s="487" t="s">
        <v>2</v>
      </c>
      <c r="K8" s="501">
        <v>170000</v>
      </c>
      <c r="L8" s="144">
        <v>1</v>
      </c>
      <c r="M8" s="145" t="s">
        <v>2</v>
      </c>
      <c r="N8" s="145">
        <v>188000</v>
      </c>
      <c r="O8" s="136">
        <v>188000</v>
      </c>
      <c r="P8" s="144">
        <v>1</v>
      </c>
      <c r="Q8" s="145" t="s">
        <v>2</v>
      </c>
      <c r="R8" s="146">
        <v>277755.59999999998</v>
      </c>
      <c r="S8" s="144">
        <v>1</v>
      </c>
      <c r="T8" s="145" t="s">
        <v>2</v>
      </c>
      <c r="U8" s="135"/>
      <c r="V8" s="146">
        <v>699784.5</v>
      </c>
      <c r="W8" s="144">
        <v>1</v>
      </c>
      <c r="X8" s="145" t="s">
        <v>2</v>
      </c>
      <c r="Y8" s="146">
        <v>200000</v>
      </c>
      <c r="Z8" s="137">
        <v>1</v>
      </c>
      <c r="AA8" s="145" t="s">
        <v>2</v>
      </c>
      <c r="AB8" s="146">
        <v>102000</v>
      </c>
    </row>
    <row r="9" spans="1:37" ht="64" customHeight="1" x14ac:dyDescent="0.35">
      <c r="A9" s="7">
        <v>2</v>
      </c>
      <c r="B9" s="8" t="s">
        <v>197</v>
      </c>
      <c r="C9" s="49" t="s">
        <v>51</v>
      </c>
      <c r="D9" s="11">
        <v>1</v>
      </c>
      <c r="E9" s="50" t="s">
        <v>2</v>
      </c>
      <c r="F9" s="51">
        <v>1</v>
      </c>
      <c r="G9" s="48" t="s">
        <v>2</v>
      </c>
      <c r="H9" s="141">
        <v>68500</v>
      </c>
      <c r="I9" s="51">
        <v>1</v>
      </c>
      <c r="J9" s="48" t="s">
        <v>2</v>
      </c>
      <c r="K9" s="141">
        <v>7500</v>
      </c>
      <c r="L9" s="51">
        <v>1</v>
      </c>
      <c r="M9" s="48" t="s">
        <v>2</v>
      </c>
      <c r="N9" s="48">
        <v>50000</v>
      </c>
      <c r="O9" s="80">
        <v>50000</v>
      </c>
      <c r="P9" s="51">
        <v>1</v>
      </c>
      <c r="Q9" s="48" t="s">
        <v>2</v>
      </c>
      <c r="R9" s="53">
        <v>46292.6</v>
      </c>
      <c r="S9" s="51">
        <v>1</v>
      </c>
      <c r="T9" s="48" t="s">
        <v>2</v>
      </c>
      <c r="U9" s="33"/>
      <c r="V9" s="53">
        <v>65000</v>
      </c>
      <c r="W9" s="51">
        <v>1</v>
      </c>
      <c r="X9" s="48" t="s">
        <v>2</v>
      </c>
      <c r="Y9" s="53">
        <v>75000</v>
      </c>
      <c r="Z9" s="138">
        <v>1</v>
      </c>
      <c r="AA9" s="48" t="s">
        <v>2</v>
      </c>
      <c r="AB9" s="53">
        <v>25000</v>
      </c>
    </row>
    <row r="10" spans="1:37" x14ac:dyDescent="0.35">
      <c r="A10" s="7">
        <v>3</v>
      </c>
      <c r="B10" s="8" t="s">
        <v>198</v>
      </c>
      <c r="C10" s="49" t="s">
        <v>199</v>
      </c>
      <c r="D10" s="11">
        <v>1</v>
      </c>
      <c r="E10" s="50" t="s">
        <v>2</v>
      </c>
      <c r="F10" s="51"/>
      <c r="G10" s="48" t="s">
        <v>2</v>
      </c>
      <c r="H10" s="141">
        <v>29500</v>
      </c>
      <c r="I10" s="51">
        <v>1</v>
      </c>
      <c r="J10" s="48" t="s">
        <v>2</v>
      </c>
      <c r="K10" s="141">
        <v>7500</v>
      </c>
      <c r="L10" s="51">
        <v>1</v>
      </c>
      <c r="M10" s="48" t="s">
        <v>2</v>
      </c>
      <c r="N10" s="117">
        <v>40000</v>
      </c>
      <c r="O10" s="114">
        <v>40000</v>
      </c>
      <c r="P10" s="51">
        <v>1</v>
      </c>
      <c r="Q10" s="48" t="s">
        <v>2</v>
      </c>
      <c r="R10" s="52">
        <v>46292.6</v>
      </c>
      <c r="S10" s="51">
        <v>1</v>
      </c>
      <c r="T10" s="48" t="s">
        <v>2</v>
      </c>
      <c r="U10" s="33"/>
      <c r="V10" s="52">
        <v>45000</v>
      </c>
      <c r="W10" s="51">
        <v>1</v>
      </c>
      <c r="X10" s="48" t="s">
        <v>2</v>
      </c>
      <c r="Y10" s="52">
        <v>75000</v>
      </c>
      <c r="Z10" s="138">
        <v>1</v>
      </c>
      <c r="AA10" s="48" t="s">
        <v>2</v>
      </c>
      <c r="AB10" s="52">
        <v>2500</v>
      </c>
    </row>
    <row r="11" spans="1:37" ht="68.5" customHeight="1" x14ac:dyDescent="0.35">
      <c r="A11" s="7">
        <v>4</v>
      </c>
      <c r="B11" s="10" t="s">
        <v>10</v>
      </c>
      <c r="C11" s="49" t="s">
        <v>200</v>
      </c>
      <c r="D11" s="12">
        <v>50</v>
      </c>
      <c r="E11" s="50" t="s">
        <v>8</v>
      </c>
      <c r="F11" s="51">
        <v>50</v>
      </c>
      <c r="G11" s="48" t="s">
        <v>8</v>
      </c>
      <c r="H11" s="141">
        <v>8750</v>
      </c>
      <c r="I11" s="51">
        <v>50</v>
      </c>
      <c r="J11" s="48" t="s">
        <v>8</v>
      </c>
      <c r="K11" s="141">
        <v>8750</v>
      </c>
      <c r="L11" s="51">
        <v>50</v>
      </c>
      <c r="M11" s="48" t="s">
        <v>8</v>
      </c>
      <c r="N11" s="117">
        <v>145</v>
      </c>
      <c r="O11" s="114">
        <v>7250</v>
      </c>
      <c r="P11" s="51">
        <v>50</v>
      </c>
      <c r="Q11" s="48" t="s">
        <v>8</v>
      </c>
      <c r="R11" s="52">
        <v>8200</v>
      </c>
      <c r="S11" s="51">
        <v>50</v>
      </c>
      <c r="T11" s="48" t="s">
        <v>8</v>
      </c>
      <c r="U11" s="33">
        <v>115</v>
      </c>
      <c r="V11" s="52">
        <v>5750</v>
      </c>
      <c r="W11" s="51">
        <v>50</v>
      </c>
      <c r="X11" s="48" t="s">
        <v>8</v>
      </c>
      <c r="Y11" s="52">
        <v>7750</v>
      </c>
      <c r="Z11" s="138">
        <v>50</v>
      </c>
      <c r="AA11" s="48" t="s">
        <v>8</v>
      </c>
      <c r="AB11" s="52">
        <v>6500</v>
      </c>
    </row>
    <row r="12" spans="1:37" ht="55.5" customHeight="1" x14ac:dyDescent="0.35">
      <c r="A12" s="7">
        <v>5</v>
      </c>
      <c r="B12" s="77" t="s">
        <v>7</v>
      </c>
      <c r="C12" s="49" t="s">
        <v>201</v>
      </c>
      <c r="D12" s="12">
        <v>30</v>
      </c>
      <c r="E12" s="50" t="s">
        <v>8</v>
      </c>
      <c r="F12" s="51">
        <v>30</v>
      </c>
      <c r="G12" s="54" t="s">
        <v>8</v>
      </c>
      <c r="H12" s="142">
        <v>2850</v>
      </c>
      <c r="I12" s="51">
        <v>30</v>
      </c>
      <c r="J12" s="48" t="s">
        <v>8</v>
      </c>
      <c r="K12" s="141">
        <v>3750</v>
      </c>
      <c r="L12" s="51">
        <v>30</v>
      </c>
      <c r="M12" s="48" t="s">
        <v>8</v>
      </c>
      <c r="N12" s="48">
        <v>130</v>
      </c>
      <c r="O12" s="114">
        <v>3900</v>
      </c>
      <c r="P12" s="51">
        <v>30</v>
      </c>
      <c r="Q12" s="48" t="s">
        <v>8</v>
      </c>
      <c r="R12" s="52">
        <v>5070</v>
      </c>
      <c r="S12" s="51">
        <v>30</v>
      </c>
      <c r="T12" s="48" t="s">
        <v>8</v>
      </c>
      <c r="U12" s="33">
        <v>98</v>
      </c>
      <c r="V12" s="52">
        <v>2940</v>
      </c>
      <c r="W12" s="51">
        <v>30</v>
      </c>
      <c r="X12" s="48" t="s">
        <v>8</v>
      </c>
      <c r="Y12" s="52">
        <v>4050</v>
      </c>
      <c r="Z12" s="138">
        <v>30</v>
      </c>
      <c r="AA12" s="48" t="s">
        <v>8</v>
      </c>
      <c r="AB12" s="52">
        <v>4050</v>
      </c>
    </row>
    <row r="13" spans="1:37" ht="75.650000000000006" customHeight="1" x14ac:dyDescent="0.35">
      <c r="A13" s="7">
        <v>6</v>
      </c>
      <c r="B13" s="77" t="s">
        <v>202</v>
      </c>
      <c r="C13" s="49" t="s">
        <v>203</v>
      </c>
      <c r="D13" s="12">
        <v>500</v>
      </c>
      <c r="E13" s="50" t="s">
        <v>14</v>
      </c>
      <c r="F13" s="51">
        <v>500</v>
      </c>
      <c r="G13" s="48" t="s">
        <v>14</v>
      </c>
      <c r="H13" s="141">
        <v>127500</v>
      </c>
      <c r="I13" s="51">
        <v>500</v>
      </c>
      <c r="J13" s="48" t="s">
        <v>14</v>
      </c>
      <c r="K13" s="141">
        <v>67500</v>
      </c>
      <c r="L13" s="51">
        <v>500</v>
      </c>
      <c r="M13" s="48" t="s">
        <v>14</v>
      </c>
      <c r="N13" s="48">
        <v>140</v>
      </c>
      <c r="O13" s="114">
        <v>70000</v>
      </c>
      <c r="P13" s="51">
        <v>500</v>
      </c>
      <c r="Q13" s="48" t="s">
        <v>14</v>
      </c>
      <c r="R13" s="52">
        <v>66625</v>
      </c>
      <c r="S13" s="51">
        <v>500</v>
      </c>
      <c r="T13" s="48" t="s">
        <v>14</v>
      </c>
      <c r="U13" s="33">
        <v>125</v>
      </c>
      <c r="V13" s="52">
        <v>62500</v>
      </c>
      <c r="W13" s="51">
        <v>500</v>
      </c>
      <c r="X13" s="48" t="s">
        <v>14</v>
      </c>
      <c r="Y13" s="52">
        <v>75000</v>
      </c>
      <c r="Z13" s="138">
        <v>500</v>
      </c>
      <c r="AA13" s="48" t="s">
        <v>14</v>
      </c>
      <c r="AB13" s="52">
        <v>62500</v>
      </c>
    </row>
    <row r="14" spans="1:37" ht="90" customHeight="1" x14ac:dyDescent="0.35">
      <c r="A14" s="7">
        <v>7</v>
      </c>
      <c r="B14" s="77" t="s">
        <v>204</v>
      </c>
      <c r="C14" s="49" t="s">
        <v>205</v>
      </c>
      <c r="D14" s="12">
        <v>50</v>
      </c>
      <c r="E14" s="50" t="s">
        <v>8</v>
      </c>
      <c r="F14" s="51">
        <v>50</v>
      </c>
      <c r="G14" s="48" t="s">
        <v>8</v>
      </c>
      <c r="H14" s="141">
        <v>8750</v>
      </c>
      <c r="I14" s="51">
        <v>50</v>
      </c>
      <c r="J14" s="48" t="s">
        <v>8</v>
      </c>
      <c r="K14" s="141">
        <v>7750</v>
      </c>
      <c r="L14" s="51">
        <v>50</v>
      </c>
      <c r="M14" s="48" t="s">
        <v>8</v>
      </c>
      <c r="N14" s="48">
        <v>115</v>
      </c>
      <c r="O14" s="114">
        <v>5750</v>
      </c>
      <c r="P14" s="51">
        <v>50</v>
      </c>
      <c r="Q14" s="48" t="s">
        <v>8</v>
      </c>
      <c r="R14" s="52">
        <v>9950</v>
      </c>
      <c r="S14" s="51">
        <v>50</v>
      </c>
      <c r="T14" s="48" t="s">
        <v>8</v>
      </c>
      <c r="U14" s="33">
        <v>98</v>
      </c>
      <c r="V14" s="52">
        <v>4900</v>
      </c>
      <c r="W14" s="51">
        <v>50</v>
      </c>
      <c r="X14" s="48" t="s">
        <v>8</v>
      </c>
      <c r="Y14" s="52">
        <v>6500</v>
      </c>
      <c r="Z14" s="138">
        <v>50</v>
      </c>
      <c r="AA14" s="48" t="s">
        <v>8</v>
      </c>
      <c r="AB14" s="52">
        <v>6250</v>
      </c>
    </row>
    <row r="15" spans="1:37" ht="66" customHeight="1" x14ac:dyDescent="0.35">
      <c r="A15" s="7">
        <v>8</v>
      </c>
      <c r="B15" s="10" t="s">
        <v>206</v>
      </c>
      <c r="C15" s="49" t="s">
        <v>200</v>
      </c>
      <c r="D15" s="11">
        <v>40</v>
      </c>
      <c r="E15" s="50" t="s">
        <v>12</v>
      </c>
      <c r="F15" s="51">
        <v>40</v>
      </c>
      <c r="G15" s="54" t="s">
        <v>12</v>
      </c>
      <c r="H15" s="142">
        <v>18800</v>
      </c>
      <c r="I15" s="51">
        <v>40</v>
      </c>
      <c r="J15" s="48" t="s">
        <v>12</v>
      </c>
      <c r="K15" s="142">
        <v>15000</v>
      </c>
      <c r="L15" s="51">
        <v>40</v>
      </c>
      <c r="M15" s="48" t="s">
        <v>12</v>
      </c>
      <c r="N15" s="48">
        <v>425</v>
      </c>
      <c r="O15" s="115">
        <v>17000</v>
      </c>
      <c r="P15" s="51">
        <v>40</v>
      </c>
      <c r="Q15" s="48" t="s">
        <v>12</v>
      </c>
      <c r="R15" s="55">
        <v>14560</v>
      </c>
      <c r="S15" s="51">
        <v>40</v>
      </c>
      <c r="T15" s="48" t="s">
        <v>12</v>
      </c>
      <c r="U15" s="33">
        <v>450</v>
      </c>
      <c r="V15" s="55">
        <v>18000</v>
      </c>
      <c r="W15" s="51">
        <v>40</v>
      </c>
      <c r="X15" s="48" t="s">
        <v>12</v>
      </c>
      <c r="Y15" s="55">
        <v>16600</v>
      </c>
      <c r="Z15" s="138">
        <v>40</v>
      </c>
      <c r="AA15" s="48" t="s">
        <v>12</v>
      </c>
      <c r="AB15" s="55">
        <v>12400</v>
      </c>
    </row>
    <row r="16" spans="1:37" ht="71.150000000000006" customHeight="1" x14ac:dyDescent="0.35">
      <c r="A16" s="7">
        <v>9</v>
      </c>
      <c r="B16" s="10" t="s">
        <v>207</v>
      </c>
      <c r="C16" s="49" t="s">
        <v>208</v>
      </c>
      <c r="D16" s="12">
        <v>100</v>
      </c>
      <c r="E16" s="50" t="s">
        <v>14</v>
      </c>
      <c r="F16" s="51">
        <v>100</v>
      </c>
      <c r="G16" s="54" t="s">
        <v>14</v>
      </c>
      <c r="H16" s="142">
        <v>20500</v>
      </c>
      <c r="I16" s="51">
        <v>100</v>
      </c>
      <c r="J16" s="48" t="s">
        <v>14</v>
      </c>
      <c r="K16" s="142">
        <v>5500</v>
      </c>
      <c r="L16" s="51">
        <v>100</v>
      </c>
      <c r="M16" s="48" t="s">
        <v>14</v>
      </c>
      <c r="N16" s="48">
        <v>75</v>
      </c>
      <c r="O16" s="115">
        <v>7500</v>
      </c>
      <c r="P16" s="51">
        <v>100</v>
      </c>
      <c r="Q16" s="48" t="s">
        <v>14</v>
      </c>
      <c r="R16" s="55">
        <v>8775</v>
      </c>
      <c r="S16" s="51">
        <v>100</v>
      </c>
      <c r="T16" s="48" t="s">
        <v>14</v>
      </c>
      <c r="U16" s="33">
        <v>60</v>
      </c>
      <c r="V16" s="55">
        <v>6000</v>
      </c>
      <c r="W16" s="51">
        <v>100</v>
      </c>
      <c r="X16" s="48" t="s">
        <v>14</v>
      </c>
      <c r="Y16" s="55">
        <v>8250</v>
      </c>
      <c r="Z16" s="138">
        <v>100</v>
      </c>
      <c r="AA16" s="58" t="s">
        <v>14</v>
      </c>
      <c r="AB16" s="55">
        <v>6000</v>
      </c>
    </row>
    <row r="17" spans="1:32" ht="72.650000000000006" customHeight="1" x14ac:dyDescent="0.35">
      <c r="A17" s="7">
        <v>10</v>
      </c>
      <c r="B17" s="10" t="s">
        <v>209</v>
      </c>
      <c r="C17" s="49" t="s">
        <v>208</v>
      </c>
      <c r="D17" s="12">
        <v>200</v>
      </c>
      <c r="E17" s="50" t="s">
        <v>14</v>
      </c>
      <c r="F17" s="51">
        <v>200</v>
      </c>
      <c r="G17" s="54" t="s">
        <v>14</v>
      </c>
      <c r="H17" s="142">
        <v>200000</v>
      </c>
      <c r="I17" s="51">
        <v>200</v>
      </c>
      <c r="J17" s="48" t="s">
        <v>14</v>
      </c>
      <c r="K17" s="142">
        <v>22500</v>
      </c>
      <c r="L17" s="51">
        <v>200</v>
      </c>
      <c r="M17" s="48" t="s">
        <v>14</v>
      </c>
      <c r="N17" s="48">
        <v>48</v>
      </c>
      <c r="O17" s="115">
        <v>9600</v>
      </c>
      <c r="P17" s="51">
        <v>200</v>
      </c>
      <c r="Q17" s="48" t="s">
        <v>14</v>
      </c>
      <c r="R17" s="55">
        <v>7000</v>
      </c>
      <c r="S17" s="51">
        <v>200</v>
      </c>
      <c r="T17" s="48" t="s">
        <v>14</v>
      </c>
      <c r="U17" s="33">
        <v>45</v>
      </c>
      <c r="V17" s="55">
        <v>9000</v>
      </c>
      <c r="W17" s="51">
        <v>200</v>
      </c>
      <c r="X17" s="48" t="s">
        <v>14</v>
      </c>
      <c r="Y17" s="55">
        <v>12000</v>
      </c>
      <c r="Z17" s="138">
        <v>200</v>
      </c>
      <c r="AA17" s="48" t="s">
        <v>14</v>
      </c>
      <c r="AB17" s="55">
        <v>3700</v>
      </c>
    </row>
    <row r="18" spans="1:32" ht="80.5" customHeight="1" x14ac:dyDescent="0.35">
      <c r="A18" s="7">
        <v>11</v>
      </c>
      <c r="B18" s="77" t="s">
        <v>15</v>
      </c>
      <c r="C18" s="49" t="s">
        <v>210</v>
      </c>
      <c r="D18" s="11">
        <v>2150</v>
      </c>
      <c r="E18" s="50" t="s">
        <v>8</v>
      </c>
      <c r="F18" s="82">
        <v>2150</v>
      </c>
      <c r="G18" s="56" t="s">
        <v>8</v>
      </c>
      <c r="H18" s="143">
        <v>11000</v>
      </c>
      <c r="I18" s="82">
        <v>2150</v>
      </c>
      <c r="J18" s="58" t="s">
        <v>8</v>
      </c>
      <c r="K18" s="143">
        <v>75250</v>
      </c>
      <c r="L18" s="82">
        <v>2150</v>
      </c>
      <c r="M18" s="58" t="s">
        <v>8</v>
      </c>
      <c r="N18" s="58">
        <v>35</v>
      </c>
      <c r="O18" s="116">
        <v>75250</v>
      </c>
      <c r="P18" s="82">
        <v>2150</v>
      </c>
      <c r="Q18" s="58" t="s">
        <v>8</v>
      </c>
      <c r="R18" s="57">
        <v>51600</v>
      </c>
      <c r="S18" s="82">
        <v>2150</v>
      </c>
      <c r="T18" s="58" t="s">
        <v>8</v>
      </c>
      <c r="U18" s="111">
        <v>25</v>
      </c>
      <c r="V18" s="57">
        <v>53750</v>
      </c>
      <c r="W18" s="82">
        <v>2150</v>
      </c>
      <c r="X18" s="58" t="s">
        <v>8</v>
      </c>
      <c r="Y18" s="57">
        <v>68800</v>
      </c>
      <c r="Z18" s="485">
        <v>2150</v>
      </c>
      <c r="AA18" s="58" t="s">
        <v>8</v>
      </c>
      <c r="AB18" s="57">
        <v>53750</v>
      </c>
    </row>
    <row r="19" spans="1:32" ht="67.5" customHeight="1" x14ac:dyDescent="0.35">
      <c r="A19" s="7">
        <v>12</v>
      </c>
      <c r="B19" s="77" t="s">
        <v>167</v>
      </c>
      <c r="C19" s="49" t="s">
        <v>211</v>
      </c>
      <c r="D19" s="12">
        <v>500</v>
      </c>
      <c r="E19" s="50" t="s">
        <v>14</v>
      </c>
      <c r="F19" s="51">
        <v>500</v>
      </c>
      <c r="G19" s="58" t="s">
        <v>14</v>
      </c>
      <c r="H19" s="143">
        <v>68800</v>
      </c>
      <c r="I19" s="51">
        <v>500</v>
      </c>
      <c r="J19" s="58" t="s">
        <v>14</v>
      </c>
      <c r="K19" s="143">
        <v>15000</v>
      </c>
      <c r="L19" s="51">
        <v>500</v>
      </c>
      <c r="M19" s="58" t="s">
        <v>14</v>
      </c>
      <c r="N19" s="58">
        <v>22</v>
      </c>
      <c r="O19" s="116">
        <v>11000</v>
      </c>
      <c r="P19" s="51">
        <v>500</v>
      </c>
      <c r="Q19" s="58" t="s">
        <v>14</v>
      </c>
      <c r="R19" s="57">
        <v>6000</v>
      </c>
      <c r="S19" s="51">
        <v>500</v>
      </c>
      <c r="T19" s="58" t="s">
        <v>14</v>
      </c>
      <c r="U19" s="111">
        <v>20</v>
      </c>
      <c r="V19" s="57">
        <v>10000</v>
      </c>
      <c r="W19" s="51">
        <v>500</v>
      </c>
      <c r="X19" s="58" t="s">
        <v>14</v>
      </c>
      <c r="Y19" s="57">
        <v>12500</v>
      </c>
      <c r="Z19" s="138">
        <v>500</v>
      </c>
      <c r="AA19" s="58" t="s">
        <v>14</v>
      </c>
      <c r="AB19" s="57">
        <v>8500</v>
      </c>
    </row>
    <row r="20" spans="1:32" ht="72.650000000000006" customHeight="1" x14ac:dyDescent="0.35">
      <c r="A20" s="7">
        <v>13</v>
      </c>
      <c r="B20" s="77" t="s">
        <v>212</v>
      </c>
      <c r="C20" s="49" t="s">
        <v>213</v>
      </c>
      <c r="D20" s="11">
        <v>1</v>
      </c>
      <c r="E20" s="50" t="s">
        <v>2</v>
      </c>
      <c r="F20" s="51">
        <v>1</v>
      </c>
      <c r="G20" s="88" t="s">
        <v>109</v>
      </c>
      <c r="H20" s="141">
        <v>100</v>
      </c>
      <c r="I20" s="51">
        <v>1</v>
      </c>
      <c r="J20" s="88" t="s">
        <v>268</v>
      </c>
      <c r="K20" s="141">
        <v>55</v>
      </c>
      <c r="L20" s="51">
        <v>1</v>
      </c>
      <c r="M20" s="88" t="s">
        <v>14</v>
      </c>
      <c r="N20" s="58">
        <v>115</v>
      </c>
      <c r="O20" s="114">
        <v>115</v>
      </c>
      <c r="P20" s="51">
        <v>1</v>
      </c>
      <c r="Q20" s="58" t="s">
        <v>2</v>
      </c>
      <c r="R20" s="52">
        <v>182175</v>
      </c>
      <c r="S20" s="126">
        <v>2700</v>
      </c>
      <c r="T20" s="88" t="s">
        <v>14</v>
      </c>
      <c r="U20" s="127">
        <v>60</v>
      </c>
      <c r="V20" s="128">
        <v>162000</v>
      </c>
      <c r="W20" s="51">
        <v>1</v>
      </c>
      <c r="X20" s="58" t="s">
        <v>2</v>
      </c>
      <c r="Y20" s="57">
        <v>125</v>
      </c>
      <c r="Z20" s="138">
        <v>1</v>
      </c>
      <c r="AA20" s="88" t="s">
        <v>14</v>
      </c>
      <c r="AB20" s="52">
        <v>150</v>
      </c>
    </row>
    <row r="21" spans="1:32" ht="40.5" customHeight="1" x14ac:dyDescent="0.35">
      <c r="A21" s="7">
        <v>14</v>
      </c>
      <c r="B21" s="77" t="s">
        <v>214</v>
      </c>
      <c r="C21" s="49" t="s">
        <v>215</v>
      </c>
      <c r="D21" s="11">
        <v>1</v>
      </c>
      <c r="E21" s="50" t="s">
        <v>2</v>
      </c>
      <c r="F21" s="51">
        <v>1</v>
      </c>
      <c r="G21" s="88" t="s">
        <v>109</v>
      </c>
      <c r="H21" s="141">
        <v>15</v>
      </c>
      <c r="I21" s="51">
        <v>1</v>
      </c>
      <c r="J21" s="58" t="s">
        <v>2</v>
      </c>
      <c r="K21" s="141">
        <v>13800</v>
      </c>
      <c r="L21" s="51">
        <v>1</v>
      </c>
      <c r="M21" s="88" t="s">
        <v>14</v>
      </c>
      <c r="N21" s="111">
        <v>50</v>
      </c>
      <c r="O21" s="59">
        <v>50</v>
      </c>
      <c r="P21" s="51">
        <v>1</v>
      </c>
      <c r="Q21" s="58" t="s">
        <v>2</v>
      </c>
      <c r="R21" s="59">
        <v>109305</v>
      </c>
      <c r="S21" s="126">
        <v>2700</v>
      </c>
      <c r="T21" s="88" t="s">
        <v>14</v>
      </c>
      <c r="U21" s="127">
        <v>25</v>
      </c>
      <c r="V21" s="129">
        <v>67500</v>
      </c>
      <c r="W21" s="51">
        <v>1</v>
      </c>
      <c r="X21" s="58" t="s">
        <v>2</v>
      </c>
      <c r="Y21" s="59">
        <v>55</v>
      </c>
      <c r="Z21" s="138">
        <v>1</v>
      </c>
      <c r="AA21" s="58" t="s">
        <v>14</v>
      </c>
      <c r="AB21" s="59">
        <v>65</v>
      </c>
    </row>
    <row r="22" spans="1:32" ht="69.650000000000006" customHeight="1" x14ac:dyDescent="0.35">
      <c r="A22" s="13">
        <v>15</v>
      </c>
      <c r="B22" s="77" t="s">
        <v>216</v>
      </c>
      <c r="C22" s="60" t="s">
        <v>217</v>
      </c>
      <c r="D22" s="15">
        <v>1</v>
      </c>
      <c r="E22" s="15" t="s">
        <v>2</v>
      </c>
      <c r="F22" s="61">
        <v>1</v>
      </c>
      <c r="G22" s="62" t="s">
        <v>2</v>
      </c>
      <c r="H22" s="482">
        <v>48600</v>
      </c>
      <c r="I22" s="61">
        <v>1</v>
      </c>
      <c r="J22" s="62" t="s">
        <v>2</v>
      </c>
      <c r="K22" s="482">
        <v>45000</v>
      </c>
      <c r="L22" s="51">
        <v>1</v>
      </c>
      <c r="M22" s="58" t="s">
        <v>2</v>
      </c>
      <c r="N22" s="58">
        <v>90000</v>
      </c>
      <c r="O22" s="52">
        <v>90000</v>
      </c>
      <c r="P22" s="51">
        <v>1</v>
      </c>
      <c r="Q22" s="58" t="s">
        <v>2</v>
      </c>
      <c r="R22" s="52">
        <v>129375</v>
      </c>
      <c r="S22" s="126">
        <v>11250</v>
      </c>
      <c r="T22" s="88" t="s">
        <v>8</v>
      </c>
      <c r="U22" s="88">
        <v>3</v>
      </c>
      <c r="V22" s="128">
        <v>33750</v>
      </c>
      <c r="W22" s="51">
        <v>1</v>
      </c>
      <c r="X22" s="58" t="s">
        <v>2</v>
      </c>
      <c r="Y22" s="52">
        <v>110000</v>
      </c>
      <c r="Z22" s="138">
        <v>1</v>
      </c>
      <c r="AA22" s="58" t="s">
        <v>2</v>
      </c>
      <c r="AB22" s="52">
        <v>55000</v>
      </c>
    </row>
    <row r="23" spans="1:32" ht="49" customHeight="1" x14ac:dyDescent="0.35">
      <c r="A23" s="13">
        <v>16</v>
      </c>
      <c r="B23" s="77" t="s">
        <v>218</v>
      </c>
      <c r="C23" s="60" t="s">
        <v>219</v>
      </c>
      <c r="D23" s="15">
        <v>1</v>
      </c>
      <c r="E23" s="15" t="s">
        <v>2</v>
      </c>
      <c r="F23" s="61">
        <v>1</v>
      </c>
      <c r="G23" s="62" t="s">
        <v>2</v>
      </c>
      <c r="H23" s="482">
        <v>56250</v>
      </c>
      <c r="I23" s="51">
        <v>1</v>
      </c>
      <c r="J23" s="58" t="s">
        <v>2</v>
      </c>
      <c r="K23" s="141">
        <v>27200</v>
      </c>
      <c r="L23" s="51">
        <v>1</v>
      </c>
      <c r="M23" s="58" t="s">
        <v>2</v>
      </c>
      <c r="N23" s="58">
        <v>121500</v>
      </c>
      <c r="O23" s="52">
        <v>121500</v>
      </c>
      <c r="P23" s="51">
        <v>1</v>
      </c>
      <c r="Q23" s="58" t="s">
        <v>2</v>
      </c>
      <c r="R23" s="500" t="s">
        <v>327</v>
      </c>
      <c r="S23" s="126">
        <v>2700</v>
      </c>
      <c r="T23" s="88" t="s">
        <v>14</v>
      </c>
      <c r="U23" s="88">
        <v>15</v>
      </c>
      <c r="V23" s="128">
        <v>40500</v>
      </c>
      <c r="W23" s="51">
        <v>1</v>
      </c>
      <c r="X23" s="58" t="s">
        <v>2</v>
      </c>
      <c r="Y23" s="52">
        <v>115000</v>
      </c>
      <c r="Z23" s="138">
        <v>1</v>
      </c>
      <c r="AA23" s="58" t="s">
        <v>2</v>
      </c>
      <c r="AB23" s="57">
        <v>67500</v>
      </c>
    </row>
    <row r="24" spans="1:32" ht="69" customHeight="1" x14ac:dyDescent="0.35">
      <c r="A24" s="13">
        <v>17</v>
      </c>
      <c r="B24" s="77" t="s">
        <v>220</v>
      </c>
      <c r="C24" s="474" t="s">
        <v>221</v>
      </c>
      <c r="D24" s="475">
        <v>1</v>
      </c>
      <c r="E24" s="475" t="s">
        <v>2</v>
      </c>
      <c r="F24" s="476">
        <v>1</v>
      </c>
      <c r="G24" s="477" t="s">
        <v>234</v>
      </c>
      <c r="H24" s="483">
        <v>675000</v>
      </c>
      <c r="I24" s="478">
        <v>1</v>
      </c>
      <c r="J24" s="479" t="s">
        <v>2</v>
      </c>
      <c r="K24" s="488" t="s">
        <v>269</v>
      </c>
      <c r="L24" s="478">
        <v>1</v>
      </c>
      <c r="M24" s="479" t="s">
        <v>2</v>
      </c>
      <c r="N24" s="479">
        <v>810000</v>
      </c>
      <c r="O24" s="495">
        <v>810000</v>
      </c>
      <c r="P24" s="478">
        <v>1</v>
      </c>
      <c r="Q24" s="479" t="s">
        <v>2</v>
      </c>
      <c r="R24" s="495">
        <v>594000</v>
      </c>
      <c r="S24" s="496">
        <v>2700</v>
      </c>
      <c r="T24" s="491" t="s">
        <v>341</v>
      </c>
      <c r="U24" s="492">
        <v>375</v>
      </c>
      <c r="V24" s="484">
        <v>1012500</v>
      </c>
      <c r="W24" s="478">
        <v>1</v>
      </c>
      <c r="X24" s="479" t="s">
        <v>2</v>
      </c>
      <c r="Y24" s="495">
        <v>875000</v>
      </c>
      <c r="Z24" s="493">
        <v>1</v>
      </c>
      <c r="AA24" s="479" t="s">
        <v>2</v>
      </c>
      <c r="AB24" s="480">
        <v>757500</v>
      </c>
      <c r="AC24" s="481" t="s">
        <v>404</v>
      </c>
    </row>
    <row r="25" spans="1:32" ht="72.650000000000006" customHeight="1" x14ac:dyDescent="0.35">
      <c r="A25" s="13">
        <v>18</v>
      </c>
      <c r="B25" s="77" t="s">
        <v>222</v>
      </c>
      <c r="C25" s="60" t="s">
        <v>223</v>
      </c>
      <c r="D25" s="15">
        <v>1</v>
      </c>
      <c r="E25" s="15" t="s">
        <v>2</v>
      </c>
      <c r="F25" s="61">
        <v>1</v>
      </c>
      <c r="G25" s="89" t="s">
        <v>234</v>
      </c>
      <c r="H25" s="482">
        <v>337500</v>
      </c>
      <c r="I25" s="51">
        <v>1</v>
      </c>
      <c r="J25" s="58" t="s">
        <v>2</v>
      </c>
      <c r="K25" s="141">
        <v>555000</v>
      </c>
      <c r="L25" s="51">
        <v>1</v>
      </c>
      <c r="M25" s="58" t="s">
        <v>2</v>
      </c>
      <c r="N25" s="58">
        <v>499500</v>
      </c>
      <c r="O25" s="52">
        <v>499500</v>
      </c>
      <c r="P25" s="51">
        <v>1</v>
      </c>
      <c r="Q25" s="58" t="s">
        <v>2</v>
      </c>
      <c r="R25" s="52">
        <v>267300</v>
      </c>
      <c r="S25" s="126">
        <v>2700</v>
      </c>
      <c r="T25" s="88" t="s">
        <v>14</v>
      </c>
      <c r="U25" s="88">
        <v>350</v>
      </c>
      <c r="V25" s="128">
        <v>945000</v>
      </c>
      <c r="W25" s="51">
        <v>1</v>
      </c>
      <c r="X25" s="58" t="s">
        <v>2</v>
      </c>
      <c r="Y25" s="52">
        <v>525000</v>
      </c>
      <c r="Z25" s="138">
        <v>1</v>
      </c>
      <c r="AA25" s="58" t="s">
        <v>2</v>
      </c>
      <c r="AB25" s="57">
        <v>378000</v>
      </c>
    </row>
    <row r="26" spans="1:32" ht="134.5" customHeight="1" x14ac:dyDescent="0.35">
      <c r="A26" s="13">
        <v>19</v>
      </c>
      <c r="B26" s="77" t="s">
        <v>224</v>
      </c>
      <c r="C26" s="60" t="s">
        <v>225</v>
      </c>
      <c r="D26" s="15">
        <v>1</v>
      </c>
      <c r="E26" s="15" t="s">
        <v>2</v>
      </c>
      <c r="F26" s="61">
        <v>1</v>
      </c>
      <c r="G26" s="62" t="s">
        <v>2</v>
      </c>
      <c r="H26" s="482">
        <v>123750</v>
      </c>
      <c r="I26" s="51">
        <v>1</v>
      </c>
      <c r="J26" s="58" t="s">
        <v>2</v>
      </c>
      <c r="K26" s="141">
        <v>202500</v>
      </c>
      <c r="L26" s="51">
        <v>1</v>
      </c>
      <c r="M26" s="58" t="s">
        <v>2</v>
      </c>
      <c r="N26" s="58">
        <v>247500</v>
      </c>
      <c r="O26" s="52">
        <v>247500</v>
      </c>
      <c r="P26" s="51">
        <v>1</v>
      </c>
      <c r="Q26" s="58" t="s">
        <v>2</v>
      </c>
      <c r="R26" s="52">
        <v>208125</v>
      </c>
      <c r="S26" s="82">
        <v>11250</v>
      </c>
      <c r="T26" s="58" t="s">
        <v>8</v>
      </c>
      <c r="U26" s="58">
        <v>19</v>
      </c>
      <c r="V26" s="52">
        <v>213750</v>
      </c>
      <c r="W26" s="51">
        <v>1</v>
      </c>
      <c r="X26" s="58" t="s">
        <v>2</v>
      </c>
      <c r="Y26" s="52">
        <v>276000</v>
      </c>
      <c r="Z26" s="138">
        <v>1</v>
      </c>
      <c r="AA26" s="58" t="s">
        <v>2</v>
      </c>
      <c r="AB26" s="52">
        <v>101250</v>
      </c>
    </row>
    <row r="27" spans="1:32" ht="75" customHeight="1" x14ac:dyDescent="0.35">
      <c r="A27" s="13">
        <v>20</v>
      </c>
      <c r="B27" s="77" t="s">
        <v>226</v>
      </c>
      <c r="C27" s="60" t="s">
        <v>227</v>
      </c>
      <c r="D27" s="15">
        <v>1</v>
      </c>
      <c r="E27" s="15" t="s">
        <v>2</v>
      </c>
      <c r="F27" s="61">
        <v>1</v>
      </c>
      <c r="G27" s="62" t="s">
        <v>2</v>
      </c>
      <c r="H27" s="482">
        <v>31080</v>
      </c>
      <c r="I27" s="51">
        <v>1</v>
      </c>
      <c r="J27" s="58" t="s">
        <v>2</v>
      </c>
      <c r="K27" s="141">
        <v>5000</v>
      </c>
      <c r="L27" s="51">
        <v>1</v>
      </c>
      <c r="M27" s="58" t="s">
        <v>2</v>
      </c>
      <c r="N27" s="58">
        <v>26550</v>
      </c>
      <c r="O27" s="52">
        <v>26550</v>
      </c>
      <c r="P27" s="51">
        <v>1</v>
      </c>
      <c r="Q27" s="58" t="s">
        <v>2</v>
      </c>
      <c r="R27" s="52">
        <v>30193</v>
      </c>
      <c r="S27" s="82">
        <v>90850</v>
      </c>
      <c r="T27" s="58" t="s">
        <v>8</v>
      </c>
      <c r="U27" s="58">
        <v>1</v>
      </c>
      <c r="V27" s="52">
        <v>90850</v>
      </c>
      <c r="W27" s="51">
        <v>1</v>
      </c>
      <c r="X27" s="58" t="s">
        <v>2</v>
      </c>
      <c r="Y27" s="52">
        <v>35225</v>
      </c>
      <c r="Z27" s="138">
        <v>1</v>
      </c>
      <c r="AA27" s="58" t="s">
        <v>2</v>
      </c>
      <c r="AB27" s="52">
        <v>25000</v>
      </c>
    </row>
    <row r="28" spans="1:32" ht="94" customHeight="1" x14ac:dyDescent="0.35">
      <c r="A28" s="13">
        <v>21</v>
      </c>
      <c r="B28" s="77" t="s">
        <v>228</v>
      </c>
      <c r="C28" s="60" t="s">
        <v>229</v>
      </c>
      <c r="D28" s="15">
        <v>1</v>
      </c>
      <c r="E28" s="15" t="s">
        <v>2</v>
      </c>
      <c r="F28" s="61">
        <v>1</v>
      </c>
      <c r="G28" s="62" t="s">
        <v>2</v>
      </c>
      <c r="H28" s="482">
        <v>168350</v>
      </c>
      <c r="I28" s="51">
        <v>1</v>
      </c>
      <c r="J28" s="58" t="s">
        <v>2</v>
      </c>
      <c r="K28" s="141">
        <v>165000</v>
      </c>
      <c r="L28" s="51">
        <v>1</v>
      </c>
      <c r="M28" s="58" t="s">
        <v>2</v>
      </c>
      <c r="N28" s="58">
        <v>80442</v>
      </c>
      <c r="O28" s="52">
        <v>80442</v>
      </c>
      <c r="P28" s="51">
        <v>1</v>
      </c>
      <c r="Q28" s="58" t="s">
        <v>2</v>
      </c>
      <c r="R28" s="52">
        <v>153451</v>
      </c>
      <c r="S28" s="82">
        <v>90850</v>
      </c>
      <c r="T28" s="58" t="s">
        <v>8</v>
      </c>
      <c r="U28" s="58">
        <v>2.4</v>
      </c>
      <c r="V28" s="52">
        <v>218040</v>
      </c>
      <c r="W28" s="51">
        <v>1</v>
      </c>
      <c r="X28" s="58" t="s">
        <v>2</v>
      </c>
      <c r="Y28" s="52">
        <v>98750</v>
      </c>
      <c r="Z28" s="138">
        <v>1</v>
      </c>
      <c r="AA28" s="58" t="s">
        <v>2</v>
      </c>
      <c r="AB28" s="57">
        <v>105000</v>
      </c>
    </row>
    <row r="29" spans="1:32" ht="39" x14ac:dyDescent="0.35">
      <c r="A29" s="13">
        <v>22</v>
      </c>
      <c r="B29" s="10" t="s">
        <v>3</v>
      </c>
      <c r="C29" s="60" t="s">
        <v>50</v>
      </c>
      <c r="D29" s="15">
        <v>1</v>
      </c>
      <c r="E29" s="15" t="s">
        <v>2</v>
      </c>
      <c r="F29" s="61">
        <v>1</v>
      </c>
      <c r="G29" s="62" t="s">
        <v>2</v>
      </c>
      <c r="H29" s="482">
        <v>38500</v>
      </c>
      <c r="I29" s="51">
        <v>1</v>
      </c>
      <c r="J29" s="58" t="s">
        <v>2</v>
      </c>
      <c r="K29" s="489">
        <v>0.05</v>
      </c>
      <c r="L29" s="51">
        <v>1</v>
      </c>
      <c r="M29" s="58" t="s">
        <v>2</v>
      </c>
      <c r="N29" s="58">
        <v>57500</v>
      </c>
      <c r="O29" s="52">
        <v>57500</v>
      </c>
      <c r="P29" s="51">
        <v>1</v>
      </c>
      <c r="Q29" s="58" t="s">
        <v>2</v>
      </c>
      <c r="R29" s="52" t="s">
        <v>328</v>
      </c>
      <c r="S29" s="497">
        <v>3.5000000000000003E-2</v>
      </c>
      <c r="T29" s="56" t="s">
        <v>342</v>
      </c>
      <c r="U29" s="58">
        <v>3275230</v>
      </c>
      <c r="V29" s="52">
        <v>114633.05</v>
      </c>
      <c r="W29" s="51">
        <v>1</v>
      </c>
      <c r="X29" s="58" t="s">
        <v>2</v>
      </c>
      <c r="Y29" s="52">
        <v>67425</v>
      </c>
      <c r="Z29" s="138">
        <v>1</v>
      </c>
      <c r="AA29" s="58" t="s">
        <v>2</v>
      </c>
      <c r="AB29" s="52">
        <v>29500</v>
      </c>
    </row>
    <row r="30" spans="1:32" ht="39.5" thickBot="1" x14ac:dyDescent="0.4">
      <c r="A30" s="13">
        <v>23</v>
      </c>
      <c r="B30" s="14" t="s">
        <v>4</v>
      </c>
      <c r="C30" s="60" t="s">
        <v>51</v>
      </c>
      <c r="D30" s="15">
        <v>1</v>
      </c>
      <c r="E30" s="15" t="s">
        <v>2</v>
      </c>
      <c r="F30" s="61">
        <v>1</v>
      </c>
      <c r="G30" s="62" t="s">
        <v>2</v>
      </c>
      <c r="H30" s="482">
        <v>68074</v>
      </c>
      <c r="I30" s="63">
        <v>1</v>
      </c>
      <c r="J30" s="64" t="s">
        <v>2</v>
      </c>
      <c r="K30" s="490">
        <v>2.75E-2</v>
      </c>
      <c r="L30" s="63">
        <v>1</v>
      </c>
      <c r="M30" s="64" t="s">
        <v>2</v>
      </c>
      <c r="N30" s="64" t="s">
        <v>51</v>
      </c>
      <c r="O30" s="65" t="s">
        <v>51</v>
      </c>
      <c r="P30" s="63">
        <v>1</v>
      </c>
      <c r="Q30" s="64" t="s">
        <v>2</v>
      </c>
      <c r="R30" s="125">
        <v>2.5000000000000001E-2</v>
      </c>
      <c r="S30" s="131">
        <v>0.03</v>
      </c>
      <c r="T30" s="130" t="s">
        <v>342</v>
      </c>
      <c r="U30" s="498" t="s">
        <v>343</v>
      </c>
      <c r="V30" s="499"/>
      <c r="W30" s="63">
        <v>1</v>
      </c>
      <c r="X30" s="64" t="s">
        <v>2</v>
      </c>
      <c r="Y30" s="65">
        <v>106561</v>
      </c>
      <c r="Z30" s="494">
        <v>1</v>
      </c>
      <c r="AA30" s="139" t="s">
        <v>2</v>
      </c>
      <c r="AB30" s="140">
        <v>20000</v>
      </c>
    </row>
    <row r="31" spans="1:32" ht="34" customHeight="1" thickBot="1" x14ac:dyDescent="0.4">
      <c r="A31" s="305" t="s">
        <v>187</v>
      </c>
      <c r="B31" s="306"/>
      <c r="C31" s="306"/>
      <c r="D31" s="306"/>
      <c r="E31" s="306"/>
      <c r="F31" s="298" t="str">
        <f>F1</f>
        <v>CA Lindman of South Florida LLC</v>
      </c>
      <c r="G31" s="299"/>
      <c r="H31" s="300"/>
      <c r="I31" s="272" t="str">
        <f t="shared" ref="I31" si="0">I1</f>
        <v>Coastal</v>
      </c>
      <c r="J31" s="273"/>
      <c r="K31" s="274"/>
      <c r="L31" s="272" t="str">
        <f t="shared" ref="L31" si="1">L1</f>
        <v>Flack's Painting &amp; Waterproofing, Inc.</v>
      </c>
      <c r="M31" s="273"/>
      <c r="N31" s="273"/>
      <c r="O31" s="274"/>
      <c r="P31" s="272" t="str">
        <f t="shared" ref="P31" si="2">P1</f>
        <v>Group LanDev</v>
      </c>
      <c r="Q31" s="273"/>
      <c r="R31" s="274"/>
      <c r="S31" s="272" t="str">
        <f t="shared" ref="S31" si="3">S1</f>
        <v>Properties of Elegant Distinction, LLC.</v>
      </c>
      <c r="T31" s="273"/>
      <c r="U31" s="273"/>
      <c r="V31" s="274"/>
      <c r="W31" s="272" t="str">
        <f t="shared" ref="W31" si="4">W1</f>
        <v>Restore Construction Group</v>
      </c>
      <c r="X31" s="273"/>
      <c r="Y31" s="274"/>
      <c r="Z31" s="298" t="str">
        <f t="shared" ref="Z31" si="5">Z1</f>
        <v>Suncoast Restoration and Painting</v>
      </c>
      <c r="AA31" s="299"/>
      <c r="AB31" s="300"/>
      <c r="AD31" s="245" t="s">
        <v>392</v>
      </c>
      <c r="AE31" s="245"/>
      <c r="AF31" s="245"/>
    </row>
    <row r="32" spans="1:32" ht="15.65" customHeight="1" x14ac:dyDescent="0.35">
      <c r="A32" s="307"/>
      <c r="B32" s="308"/>
      <c r="C32" s="308"/>
      <c r="D32" s="308"/>
      <c r="E32" s="308"/>
      <c r="F32" s="311" t="s">
        <v>165</v>
      </c>
      <c r="G32" s="312"/>
      <c r="H32" s="66">
        <f>SUM(H8:H30)-H24</f>
        <v>1615669</v>
      </c>
      <c r="I32" s="311" t="s">
        <v>165</v>
      </c>
      <c r="J32" s="312"/>
      <c r="K32" s="66">
        <f>SUM(K8:K30)</f>
        <v>1419555.0775000001</v>
      </c>
      <c r="L32" s="311" t="s">
        <v>165</v>
      </c>
      <c r="M32" s="312"/>
      <c r="N32" s="112"/>
      <c r="O32" s="67">
        <f>SUM(O8:O29)-O24</f>
        <v>1608407</v>
      </c>
      <c r="P32" s="311" t="s">
        <v>165</v>
      </c>
      <c r="Q32" s="312"/>
      <c r="R32" s="67">
        <f>SUM(R8:R30)-R24</f>
        <v>1628044.8249999997</v>
      </c>
      <c r="S32" s="311" t="s">
        <v>165</v>
      </c>
      <c r="T32" s="312"/>
      <c r="U32" s="112"/>
      <c r="V32" s="67">
        <f>SUM(V8:V29)-V24</f>
        <v>2868647.55</v>
      </c>
      <c r="W32" s="301" t="s">
        <v>165</v>
      </c>
      <c r="X32" s="302"/>
      <c r="Y32" s="133">
        <f>SUM(Y8:Y30)-Y24</f>
        <v>1895591</v>
      </c>
      <c r="Z32" s="301" t="s">
        <v>165</v>
      </c>
      <c r="AA32" s="302"/>
      <c r="AB32" s="133">
        <f>SUM(AB8:AB30)-AB24</f>
        <v>1074615</v>
      </c>
      <c r="AD32" s="245"/>
      <c r="AE32" s="245"/>
      <c r="AF32" s="245"/>
    </row>
    <row r="33" spans="1:32" ht="15" customHeight="1" thickBot="1" x14ac:dyDescent="0.4">
      <c r="A33" s="309"/>
      <c r="B33" s="310"/>
      <c r="C33" s="310"/>
      <c r="D33" s="310"/>
      <c r="E33" s="310"/>
      <c r="F33" s="278" t="s">
        <v>166</v>
      </c>
      <c r="G33" s="279"/>
      <c r="H33" s="68">
        <f>H32-O32</f>
        <v>7262</v>
      </c>
      <c r="I33" s="278" t="s">
        <v>166</v>
      </c>
      <c r="J33" s="279"/>
      <c r="K33" s="68">
        <f>K32-H32</f>
        <v>-196113.92249999987</v>
      </c>
      <c r="L33" s="278" t="s">
        <v>166</v>
      </c>
      <c r="M33" s="279"/>
      <c r="N33" s="113"/>
      <c r="O33" s="68">
        <f>O32-K32</f>
        <v>188851.92249999987</v>
      </c>
      <c r="P33" s="278" t="s">
        <v>166</v>
      </c>
      <c r="Q33" s="279"/>
      <c r="R33" s="68">
        <f>R32-O32</f>
        <v>19637.824999999721</v>
      </c>
      <c r="S33" s="278" t="s">
        <v>166</v>
      </c>
      <c r="T33" s="279"/>
      <c r="U33" s="113"/>
      <c r="V33" s="68">
        <f>V32-R32</f>
        <v>1240602.7250000001</v>
      </c>
      <c r="W33" s="278" t="s">
        <v>166</v>
      </c>
      <c r="X33" s="279"/>
      <c r="Y33" s="68">
        <f>Y32-V32</f>
        <v>-973056.54999999981</v>
      </c>
      <c r="Z33" s="278" t="s">
        <v>166</v>
      </c>
      <c r="AA33" s="279"/>
      <c r="AB33" s="68">
        <f>AB32-Y32</f>
        <v>-820976</v>
      </c>
      <c r="AD33" s="245"/>
      <c r="AE33" s="245"/>
      <c r="AF33" s="245"/>
    </row>
    <row r="34" spans="1:32" ht="78" customHeight="1" thickBot="1" x14ac:dyDescent="0.4">
      <c r="A34" s="377" t="s">
        <v>188</v>
      </c>
      <c r="B34" s="378"/>
      <c r="C34" s="378"/>
      <c r="D34" s="378"/>
      <c r="E34" s="378"/>
      <c r="F34" s="69" t="s">
        <v>189</v>
      </c>
      <c r="G34" s="280" t="s">
        <v>316</v>
      </c>
      <c r="H34" s="281"/>
      <c r="I34" s="69" t="s">
        <v>189</v>
      </c>
      <c r="J34" s="280" t="s">
        <v>315</v>
      </c>
      <c r="K34" s="281"/>
      <c r="L34" s="69" t="s">
        <v>189</v>
      </c>
      <c r="M34" s="280" t="s">
        <v>314</v>
      </c>
      <c r="N34" s="379"/>
      <c r="O34" s="281"/>
      <c r="P34" s="69" t="s">
        <v>189</v>
      </c>
      <c r="Q34" s="280" t="s">
        <v>329</v>
      </c>
      <c r="R34" s="281"/>
      <c r="S34" s="69" t="s">
        <v>189</v>
      </c>
      <c r="T34" s="280" t="s">
        <v>344</v>
      </c>
      <c r="U34" s="379"/>
      <c r="V34" s="281"/>
      <c r="W34" s="69" t="s">
        <v>189</v>
      </c>
      <c r="X34" s="280" t="s">
        <v>344</v>
      </c>
      <c r="Y34" s="281"/>
      <c r="Z34" s="69" t="s">
        <v>189</v>
      </c>
      <c r="AA34" s="280" t="s">
        <v>393</v>
      </c>
      <c r="AB34" s="281"/>
    </row>
    <row r="35" spans="1:32" ht="18.5" thickBot="1" x14ac:dyDescent="0.4">
      <c r="A35" s="182" t="s">
        <v>407</v>
      </c>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4"/>
    </row>
    <row r="36" spans="1:32" ht="47.5" customHeight="1" thickBot="1" x14ac:dyDescent="0.4">
      <c r="A36" s="309" t="s">
        <v>168</v>
      </c>
      <c r="B36" s="374"/>
      <c r="C36" s="375"/>
      <c r="D36" s="375"/>
      <c r="E36" s="376"/>
      <c r="F36" s="282" t="str">
        <f>F1</f>
        <v>CA Lindman of South Florida LLC</v>
      </c>
      <c r="G36" s="283"/>
      <c r="H36" s="284"/>
      <c r="I36" s="282" t="str">
        <f>I1</f>
        <v>Coastal</v>
      </c>
      <c r="J36" s="283"/>
      <c r="K36" s="284"/>
      <c r="L36" s="282" t="str">
        <f>L1</f>
        <v>Flack's Painting &amp; Waterproofing, Inc.</v>
      </c>
      <c r="M36" s="283"/>
      <c r="N36" s="283"/>
      <c r="O36" s="284"/>
      <c r="P36" s="437" t="str">
        <f>P1</f>
        <v>Group LanDev</v>
      </c>
      <c r="Q36" s="438"/>
      <c r="R36" s="439"/>
      <c r="S36" s="282" t="str">
        <f>S1</f>
        <v>Properties of Elegant Distinction, LLC.</v>
      </c>
      <c r="T36" s="283"/>
      <c r="U36" s="283"/>
      <c r="V36" s="284"/>
      <c r="W36" s="282" t="str">
        <f>W1</f>
        <v>Restore Construction Group</v>
      </c>
      <c r="X36" s="283"/>
      <c r="Y36" s="284"/>
      <c r="Z36" s="282" t="str">
        <f>Z1</f>
        <v>Suncoast Restoration and Painting</v>
      </c>
      <c r="AA36" s="283"/>
      <c r="AB36" s="284"/>
    </row>
    <row r="37" spans="1:32" ht="35.15" customHeight="1" thickBot="1" x14ac:dyDescent="0.4">
      <c r="A37" s="81" t="s">
        <v>38</v>
      </c>
      <c r="B37" s="81" t="s">
        <v>39</v>
      </c>
      <c r="C37" s="91" t="s">
        <v>40</v>
      </c>
      <c r="D37" s="502" t="s">
        <v>270</v>
      </c>
      <c r="E37" s="92" t="s">
        <v>42</v>
      </c>
      <c r="F37" s="285" t="s">
        <v>191</v>
      </c>
      <c r="G37" s="286"/>
      <c r="H37" s="44" t="s">
        <v>58</v>
      </c>
      <c r="I37" s="285" t="s">
        <v>191</v>
      </c>
      <c r="J37" s="286"/>
      <c r="K37" s="44" t="s">
        <v>58</v>
      </c>
      <c r="L37" s="285" t="s">
        <v>42</v>
      </c>
      <c r="M37" s="286"/>
      <c r="N37" s="118"/>
      <c r="O37" s="44" t="s">
        <v>58</v>
      </c>
      <c r="P37" s="285" t="s">
        <v>42</v>
      </c>
      <c r="Q37" s="286"/>
      <c r="R37" s="44" t="s">
        <v>58</v>
      </c>
      <c r="S37" s="285" t="s">
        <v>42</v>
      </c>
      <c r="T37" s="286"/>
      <c r="U37" s="118"/>
      <c r="V37" s="44" t="s">
        <v>58</v>
      </c>
      <c r="W37" s="285" t="s">
        <v>42</v>
      </c>
      <c r="X37" s="286"/>
      <c r="Y37" s="44" t="s">
        <v>58</v>
      </c>
      <c r="Z37" s="285" t="s">
        <v>42</v>
      </c>
      <c r="AA37" s="286"/>
      <c r="AB37" s="44" t="s">
        <v>58</v>
      </c>
    </row>
    <row r="38" spans="1:32" ht="26" x14ac:dyDescent="0.35">
      <c r="A38" s="93" t="s">
        <v>59</v>
      </c>
      <c r="B38" s="14" t="s">
        <v>237</v>
      </c>
      <c r="C38" s="90" t="s">
        <v>246</v>
      </c>
      <c r="D38" s="504">
        <v>1</v>
      </c>
      <c r="E38" s="96" t="s">
        <v>8</v>
      </c>
      <c r="F38" s="287" t="s">
        <v>8</v>
      </c>
      <c r="G38" s="288" t="s">
        <v>8</v>
      </c>
      <c r="H38" s="70">
        <v>95</v>
      </c>
      <c r="I38" s="287" t="s">
        <v>8</v>
      </c>
      <c r="J38" s="288" t="s">
        <v>8</v>
      </c>
      <c r="K38" s="71">
        <v>125</v>
      </c>
      <c r="L38" s="287" t="s">
        <v>8</v>
      </c>
      <c r="M38" s="288" t="s">
        <v>8</v>
      </c>
      <c r="N38" s="119"/>
      <c r="O38" s="71">
        <v>130</v>
      </c>
      <c r="P38" s="287" t="s">
        <v>8</v>
      </c>
      <c r="Q38" s="288" t="s">
        <v>8</v>
      </c>
      <c r="R38" s="71">
        <v>140</v>
      </c>
      <c r="S38" s="287" t="s">
        <v>8</v>
      </c>
      <c r="T38" s="288" t="s">
        <v>8</v>
      </c>
      <c r="U38" s="119"/>
      <c r="V38" s="71">
        <v>98</v>
      </c>
      <c r="W38" s="287" t="s">
        <v>8</v>
      </c>
      <c r="X38" s="288" t="s">
        <v>8</v>
      </c>
      <c r="Y38" s="71">
        <v>135</v>
      </c>
      <c r="Z38" s="287" t="s">
        <v>8</v>
      </c>
      <c r="AA38" s="288" t="s">
        <v>8</v>
      </c>
      <c r="AB38" s="71">
        <v>135</v>
      </c>
    </row>
    <row r="39" spans="1:32" x14ac:dyDescent="0.35">
      <c r="A39" s="94" t="s">
        <v>61</v>
      </c>
      <c r="B39" s="14" t="s">
        <v>68</v>
      </c>
      <c r="C39" s="78" t="s">
        <v>247</v>
      </c>
      <c r="D39" s="504">
        <v>1</v>
      </c>
      <c r="E39" s="97" t="s">
        <v>14</v>
      </c>
      <c r="F39" s="262" t="s">
        <v>14</v>
      </c>
      <c r="G39" s="263" t="s">
        <v>8</v>
      </c>
      <c r="H39" s="72">
        <v>255</v>
      </c>
      <c r="I39" s="262" t="s">
        <v>14</v>
      </c>
      <c r="J39" s="263" t="s">
        <v>8</v>
      </c>
      <c r="K39" s="73">
        <v>135</v>
      </c>
      <c r="L39" s="262" t="s">
        <v>14</v>
      </c>
      <c r="M39" s="263" t="s">
        <v>8</v>
      </c>
      <c r="N39" s="120"/>
      <c r="O39" s="73">
        <v>135</v>
      </c>
      <c r="P39" s="262" t="s">
        <v>14</v>
      </c>
      <c r="Q39" s="263" t="s">
        <v>8</v>
      </c>
      <c r="R39" s="73">
        <v>109.25</v>
      </c>
      <c r="S39" s="262" t="s">
        <v>14</v>
      </c>
      <c r="T39" s="263" t="s">
        <v>8</v>
      </c>
      <c r="U39" s="120"/>
      <c r="V39" s="73">
        <v>125</v>
      </c>
      <c r="W39" s="262" t="s">
        <v>14</v>
      </c>
      <c r="X39" s="263" t="s">
        <v>8</v>
      </c>
      <c r="Y39" s="73">
        <v>150</v>
      </c>
      <c r="Z39" s="262" t="s">
        <v>14</v>
      </c>
      <c r="AA39" s="263" t="s">
        <v>8</v>
      </c>
      <c r="AB39" s="73">
        <v>125</v>
      </c>
    </row>
    <row r="40" spans="1:32" ht="26.5" customHeight="1" x14ac:dyDescent="0.35">
      <c r="A40" s="94" t="s">
        <v>64</v>
      </c>
      <c r="B40" s="14" t="s">
        <v>238</v>
      </c>
      <c r="C40" s="78" t="s">
        <v>248</v>
      </c>
      <c r="D40" s="504">
        <v>1</v>
      </c>
      <c r="E40" s="97" t="s">
        <v>8</v>
      </c>
      <c r="F40" s="262" t="s">
        <v>8</v>
      </c>
      <c r="G40" s="263" t="s">
        <v>8</v>
      </c>
      <c r="H40" s="72">
        <v>175</v>
      </c>
      <c r="I40" s="262" t="s">
        <v>8</v>
      </c>
      <c r="J40" s="263" t="s">
        <v>8</v>
      </c>
      <c r="K40" s="73">
        <v>175</v>
      </c>
      <c r="L40" s="262" t="s">
        <v>8</v>
      </c>
      <c r="M40" s="263" t="s">
        <v>8</v>
      </c>
      <c r="N40" s="120"/>
      <c r="O40" s="73">
        <v>145</v>
      </c>
      <c r="P40" s="262" t="s">
        <v>8</v>
      </c>
      <c r="Q40" s="263" t="s">
        <v>8</v>
      </c>
      <c r="R40" s="73">
        <v>115</v>
      </c>
      <c r="S40" s="262" t="s">
        <v>8</v>
      </c>
      <c r="T40" s="263" t="s">
        <v>8</v>
      </c>
      <c r="U40" s="120"/>
      <c r="V40" s="73">
        <v>115</v>
      </c>
      <c r="W40" s="262" t="s">
        <v>8</v>
      </c>
      <c r="X40" s="263" t="s">
        <v>8</v>
      </c>
      <c r="Y40" s="73">
        <v>155</v>
      </c>
      <c r="Z40" s="262" t="s">
        <v>8</v>
      </c>
      <c r="AA40" s="263" t="s">
        <v>8</v>
      </c>
      <c r="AB40" s="73">
        <v>130</v>
      </c>
    </row>
    <row r="41" spans="1:32" ht="73" customHeight="1" x14ac:dyDescent="0.35">
      <c r="A41" s="94" t="s">
        <v>67</v>
      </c>
      <c r="B41" s="14" t="s">
        <v>239</v>
      </c>
      <c r="C41" s="79" t="s">
        <v>249</v>
      </c>
      <c r="D41" s="504">
        <v>1</v>
      </c>
      <c r="E41" s="98" t="s">
        <v>8</v>
      </c>
      <c r="F41" s="262" t="s">
        <v>8</v>
      </c>
      <c r="G41" s="263" t="s">
        <v>8</v>
      </c>
      <c r="H41" s="72">
        <v>175</v>
      </c>
      <c r="I41" s="262" t="s">
        <v>8</v>
      </c>
      <c r="J41" s="263" t="s">
        <v>8</v>
      </c>
      <c r="K41" s="73">
        <v>155</v>
      </c>
      <c r="L41" s="262" t="s">
        <v>8</v>
      </c>
      <c r="M41" s="263" t="s">
        <v>8</v>
      </c>
      <c r="N41" s="120"/>
      <c r="O41" s="73">
        <v>115</v>
      </c>
      <c r="P41" s="262" t="s">
        <v>8</v>
      </c>
      <c r="Q41" s="263" t="s">
        <v>8</v>
      </c>
      <c r="R41" s="73">
        <v>175</v>
      </c>
      <c r="S41" s="262" t="s">
        <v>8</v>
      </c>
      <c r="T41" s="263" t="s">
        <v>8</v>
      </c>
      <c r="U41" s="120"/>
      <c r="V41" s="73">
        <v>98</v>
      </c>
      <c r="W41" s="262" t="s">
        <v>8</v>
      </c>
      <c r="X41" s="263" t="s">
        <v>8</v>
      </c>
      <c r="Y41" s="73">
        <v>130</v>
      </c>
      <c r="Z41" s="262" t="s">
        <v>8</v>
      </c>
      <c r="AA41" s="263" t="s">
        <v>8</v>
      </c>
      <c r="AB41" s="73">
        <v>125</v>
      </c>
    </row>
    <row r="42" spans="1:32" ht="47.15" customHeight="1" x14ac:dyDescent="0.35">
      <c r="A42" s="94" t="s">
        <v>70</v>
      </c>
      <c r="B42" s="14" t="s">
        <v>240</v>
      </c>
      <c r="C42" s="78" t="s">
        <v>250</v>
      </c>
      <c r="D42" s="504">
        <v>1</v>
      </c>
      <c r="E42" s="97" t="s">
        <v>12</v>
      </c>
      <c r="F42" s="262" t="s">
        <v>12</v>
      </c>
      <c r="G42" s="263" t="s">
        <v>14</v>
      </c>
      <c r="H42" s="72">
        <v>470</v>
      </c>
      <c r="I42" s="262" t="s">
        <v>12</v>
      </c>
      <c r="J42" s="263" t="s">
        <v>14</v>
      </c>
      <c r="K42" s="73">
        <v>375</v>
      </c>
      <c r="L42" s="262" t="s">
        <v>12</v>
      </c>
      <c r="M42" s="263" t="s">
        <v>14</v>
      </c>
      <c r="N42" s="120"/>
      <c r="O42" s="73">
        <v>400</v>
      </c>
      <c r="P42" s="262" t="s">
        <v>12</v>
      </c>
      <c r="Q42" s="263" t="s">
        <v>14</v>
      </c>
      <c r="R42" s="73">
        <v>340</v>
      </c>
      <c r="S42" s="262" t="s">
        <v>12</v>
      </c>
      <c r="T42" s="263" t="s">
        <v>14</v>
      </c>
      <c r="U42" s="120"/>
      <c r="V42" s="73">
        <v>450</v>
      </c>
      <c r="W42" s="262" t="s">
        <v>12</v>
      </c>
      <c r="X42" s="263" t="s">
        <v>14</v>
      </c>
      <c r="Y42" s="73">
        <v>415</v>
      </c>
      <c r="Z42" s="262" t="s">
        <v>12</v>
      </c>
      <c r="AA42" s="263" t="s">
        <v>14</v>
      </c>
      <c r="AB42" s="73">
        <v>330</v>
      </c>
    </row>
    <row r="43" spans="1:32" ht="26" x14ac:dyDescent="0.35">
      <c r="A43" s="94" t="s">
        <v>73</v>
      </c>
      <c r="B43" s="14" t="s">
        <v>206</v>
      </c>
      <c r="C43" s="78" t="s">
        <v>251</v>
      </c>
      <c r="D43" s="504">
        <v>1</v>
      </c>
      <c r="E43" s="97" t="s">
        <v>12</v>
      </c>
      <c r="F43" s="262" t="s">
        <v>12</v>
      </c>
      <c r="G43" s="263" t="s">
        <v>8</v>
      </c>
      <c r="H43" s="72">
        <v>475</v>
      </c>
      <c r="I43" s="262" t="s">
        <v>12</v>
      </c>
      <c r="J43" s="263" t="s">
        <v>8</v>
      </c>
      <c r="K43" s="73">
        <v>375</v>
      </c>
      <c r="L43" s="262" t="s">
        <v>12</v>
      </c>
      <c r="M43" s="263" t="s">
        <v>8</v>
      </c>
      <c r="N43" s="120"/>
      <c r="O43" s="73">
        <v>425</v>
      </c>
      <c r="P43" s="262" t="s">
        <v>12</v>
      </c>
      <c r="Q43" s="263" t="s">
        <v>8</v>
      </c>
      <c r="R43" s="73">
        <v>340</v>
      </c>
      <c r="S43" s="262" t="s">
        <v>12</v>
      </c>
      <c r="T43" s="263" t="s">
        <v>8</v>
      </c>
      <c r="U43" s="120"/>
      <c r="V43" s="73">
        <v>450</v>
      </c>
      <c r="W43" s="262" t="s">
        <v>12</v>
      </c>
      <c r="X43" s="263" t="s">
        <v>8</v>
      </c>
      <c r="Y43" s="73">
        <v>450</v>
      </c>
      <c r="Z43" s="262" t="s">
        <v>12</v>
      </c>
      <c r="AA43" s="263" t="s">
        <v>8</v>
      </c>
      <c r="AB43" s="73">
        <v>310</v>
      </c>
    </row>
    <row r="44" spans="1:32" ht="24.65" customHeight="1" x14ac:dyDescent="0.35">
      <c r="A44" s="94" t="s">
        <v>75</v>
      </c>
      <c r="B44" s="14" t="s">
        <v>241</v>
      </c>
      <c r="C44" s="79" t="s">
        <v>252</v>
      </c>
      <c r="D44" s="504">
        <v>1</v>
      </c>
      <c r="E44" s="98" t="s">
        <v>8</v>
      </c>
      <c r="F44" s="262" t="s">
        <v>8</v>
      </c>
      <c r="G44" s="263" t="s">
        <v>109</v>
      </c>
      <c r="H44" s="72">
        <v>205</v>
      </c>
      <c r="I44" s="262" t="s">
        <v>8</v>
      </c>
      <c r="J44" s="263" t="s">
        <v>109</v>
      </c>
      <c r="K44" s="73">
        <v>160</v>
      </c>
      <c r="L44" s="262" t="s">
        <v>8</v>
      </c>
      <c r="M44" s="263" t="s">
        <v>109</v>
      </c>
      <c r="N44" s="120"/>
      <c r="O44" s="73">
        <v>140</v>
      </c>
      <c r="P44" s="262" t="s">
        <v>8</v>
      </c>
      <c r="Q44" s="263" t="s">
        <v>109</v>
      </c>
      <c r="R44" s="73">
        <v>140</v>
      </c>
      <c r="S44" s="262" t="s">
        <v>8</v>
      </c>
      <c r="T44" s="263" t="s">
        <v>109</v>
      </c>
      <c r="U44" s="120"/>
      <c r="V44" s="73">
        <v>150</v>
      </c>
      <c r="W44" s="262" t="s">
        <v>8</v>
      </c>
      <c r="X44" s="263" t="s">
        <v>109</v>
      </c>
      <c r="Y44" s="73">
        <v>150</v>
      </c>
      <c r="Z44" s="262" t="s">
        <v>8</v>
      </c>
      <c r="AA44" s="263" t="s">
        <v>109</v>
      </c>
      <c r="AB44" s="73">
        <v>160</v>
      </c>
    </row>
    <row r="45" spans="1:32" ht="75" customHeight="1" x14ac:dyDescent="0.35">
      <c r="A45" s="94" t="s">
        <v>76</v>
      </c>
      <c r="B45" s="14" t="s">
        <v>242</v>
      </c>
      <c r="C45" s="78" t="s">
        <v>253</v>
      </c>
      <c r="D45" s="504">
        <v>1</v>
      </c>
      <c r="E45" s="97" t="s">
        <v>14</v>
      </c>
      <c r="F45" s="262" t="s">
        <v>14</v>
      </c>
      <c r="G45" s="263" t="s">
        <v>109</v>
      </c>
      <c r="H45" s="74">
        <v>40</v>
      </c>
      <c r="I45" s="262" t="s">
        <v>14</v>
      </c>
      <c r="J45" s="263" t="s">
        <v>109</v>
      </c>
      <c r="K45" s="75">
        <v>55</v>
      </c>
      <c r="L45" s="262" t="s">
        <v>14</v>
      </c>
      <c r="M45" s="263" t="s">
        <v>109</v>
      </c>
      <c r="N45" s="120"/>
      <c r="O45" s="75">
        <v>75</v>
      </c>
      <c r="P45" s="262" t="s">
        <v>14</v>
      </c>
      <c r="Q45" s="263" t="s">
        <v>109</v>
      </c>
      <c r="R45" s="75">
        <v>87.75</v>
      </c>
      <c r="S45" s="262" t="s">
        <v>14</v>
      </c>
      <c r="T45" s="263" t="s">
        <v>109</v>
      </c>
      <c r="U45" s="120"/>
      <c r="V45" s="75">
        <v>60</v>
      </c>
      <c r="W45" s="262" t="s">
        <v>14</v>
      </c>
      <c r="X45" s="263" t="s">
        <v>109</v>
      </c>
      <c r="Y45" s="75">
        <v>82.5</v>
      </c>
      <c r="Z45" s="262" t="s">
        <v>14</v>
      </c>
      <c r="AA45" s="263" t="s">
        <v>109</v>
      </c>
      <c r="AB45" s="75">
        <v>60</v>
      </c>
    </row>
    <row r="46" spans="1:32" ht="30.75" customHeight="1" x14ac:dyDescent="0.35">
      <c r="A46" s="94" t="s">
        <v>77</v>
      </c>
      <c r="B46" s="14" t="s">
        <v>209</v>
      </c>
      <c r="C46" s="78" t="s">
        <v>253</v>
      </c>
      <c r="D46" s="504">
        <v>1</v>
      </c>
      <c r="E46" s="97" t="s">
        <v>14</v>
      </c>
      <c r="F46" s="262" t="s">
        <v>14</v>
      </c>
      <c r="G46" s="263" t="s">
        <v>109</v>
      </c>
      <c r="H46" s="72">
        <v>22</v>
      </c>
      <c r="I46" s="262" t="s">
        <v>14</v>
      </c>
      <c r="J46" s="263" t="s">
        <v>109</v>
      </c>
      <c r="K46" s="73">
        <v>45</v>
      </c>
      <c r="L46" s="262" t="s">
        <v>14</v>
      </c>
      <c r="M46" s="263" t="s">
        <v>109</v>
      </c>
      <c r="N46" s="120"/>
      <c r="O46" s="73">
        <v>48</v>
      </c>
      <c r="P46" s="262" t="s">
        <v>14</v>
      </c>
      <c r="Q46" s="263" t="s">
        <v>109</v>
      </c>
      <c r="R46" s="73">
        <v>35</v>
      </c>
      <c r="S46" s="262" t="s">
        <v>14</v>
      </c>
      <c r="T46" s="263" t="s">
        <v>109</v>
      </c>
      <c r="U46" s="120"/>
      <c r="V46" s="73">
        <v>45</v>
      </c>
      <c r="W46" s="262" t="s">
        <v>14</v>
      </c>
      <c r="X46" s="263" t="s">
        <v>109</v>
      </c>
      <c r="Y46" s="73">
        <v>60</v>
      </c>
      <c r="Z46" s="262" t="s">
        <v>14</v>
      </c>
      <c r="AA46" s="263" t="s">
        <v>109</v>
      </c>
      <c r="AB46" s="73">
        <v>18.5</v>
      </c>
    </row>
    <row r="47" spans="1:32" ht="30" customHeight="1" x14ac:dyDescent="0.35">
      <c r="A47" s="94" t="s">
        <v>78</v>
      </c>
      <c r="B47" s="14" t="s">
        <v>15</v>
      </c>
      <c r="C47" s="78" t="s">
        <v>254</v>
      </c>
      <c r="D47" s="504">
        <v>1</v>
      </c>
      <c r="E47" s="97" t="s">
        <v>8</v>
      </c>
      <c r="F47" s="262" t="s">
        <v>8</v>
      </c>
      <c r="G47" s="263" t="s">
        <v>109</v>
      </c>
      <c r="H47" s="72">
        <v>32</v>
      </c>
      <c r="I47" s="262" t="s">
        <v>8</v>
      </c>
      <c r="J47" s="263" t="s">
        <v>109</v>
      </c>
      <c r="K47" s="73">
        <v>35</v>
      </c>
      <c r="L47" s="262" t="s">
        <v>8</v>
      </c>
      <c r="M47" s="263" t="s">
        <v>109</v>
      </c>
      <c r="N47" s="120"/>
      <c r="O47" s="73">
        <v>35</v>
      </c>
      <c r="P47" s="262" t="s">
        <v>8</v>
      </c>
      <c r="Q47" s="263" t="s">
        <v>109</v>
      </c>
      <c r="R47" s="73">
        <v>24</v>
      </c>
      <c r="S47" s="262" t="s">
        <v>8</v>
      </c>
      <c r="T47" s="263" t="s">
        <v>109</v>
      </c>
      <c r="U47" s="120"/>
      <c r="V47" s="73">
        <v>25</v>
      </c>
      <c r="W47" s="262" t="s">
        <v>8</v>
      </c>
      <c r="X47" s="263" t="s">
        <v>109</v>
      </c>
      <c r="Y47" s="73">
        <v>32</v>
      </c>
      <c r="Z47" s="262" t="s">
        <v>8</v>
      </c>
      <c r="AA47" s="263" t="s">
        <v>109</v>
      </c>
      <c r="AB47" s="73">
        <v>25</v>
      </c>
    </row>
    <row r="48" spans="1:32" ht="60" customHeight="1" x14ac:dyDescent="0.35">
      <c r="A48" s="94" t="s">
        <v>79</v>
      </c>
      <c r="B48" s="14" t="s">
        <v>167</v>
      </c>
      <c r="C48" s="78" t="s">
        <v>255</v>
      </c>
      <c r="D48" s="504">
        <v>1</v>
      </c>
      <c r="E48" s="97" t="s">
        <v>14</v>
      </c>
      <c r="F48" s="262" t="s">
        <v>14</v>
      </c>
      <c r="G48" s="263" t="s">
        <v>109</v>
      </c>
      <c r="H48" s="72">
        <v>12</v>
      </c>
      <c r="I48" s="262" t="s">
        <v>14</v>
      </c>
      <c r="J48" s="263" t="s">
        <v>109</v>
      </c>
      <c r="K48" s="73">
        <v>30</v>
      </c>
      <c r="L48" s="262" t="s">
        <v>14</v>
      </c>
      <c r="M48" s="263" t="s">
        <v>109</v>
      </c>
      <c r="N48" s="120"/>
      <c r="O48" s="73">
        <v>22</v>
      </c>
      <c r="P48" s="262" t="s">
        <v>14</v>
      </c>
      <c r="Q48" s="263" t="s">
        <v>109</v>
      </c>
      <c r="R48" s="73">
        <v>12</v>
      </c>
      <c r="S48" s="262" t="s">
        <v>14</v>
      </c>
      <c r="T48" s="263" t="s">
        <v>109</v>
      </c>
      <c r="U48" s="120"/>
      <c r="V48" s="73">
        <v>20</v>
      </c>
      <c r="W48" s="262" t="s">
        <v>14</v>
      </c>
      <c r="X48" s="263" t="s">
        <v>109</v>
      </c>
      <c r="Y48" s="73">
        <v>25</v>
      </c>
      <c r="Z48" s="262" t="s">
        <v>14</v>
      </c>
      <c r="AA48" s="263" t="s">
        <v>109</v>
      </c>
      <c r="AB48" s="73">
        <v>17</v>
      </c>
    </row>
    <row r="49" spans="1:28" ht="25" customHeight="1" x14ac:dyDescent="0.35">
      <c r="A49" s="94" t="s">
        <v>80</v>
      </c>
      <c r="B49" s="14" t="s">
        <v>74</v>
      </c>
      <c r="C49" s="78" t="s">
        <v>256</v>
      </c>
      <c r="D49" s="504">
        <v>1</v>
      </c>
      <c r="E49" s="97" t="s">
        <v>8</v>
      </c>
      <c r="F49" s="262" t="s">
        <v>8</v>
      </c>
      <c r="G49" s="263" t="s">
        <v>109</v>
      </c>
      <c r="H49" s="72">
        <v>3.5</v>
      </c>
      <c r="I49" s="262" t="s">
        <v>8</v>
      </c>
      <c r="J49" s="263" t="s">
        <v>109</v>
      </c>
      <c r="K49" s="73">
        <v>2</v>
      </c>
      <c r="L49" s="262" t="s">
        <v>8</v>
      </c>
      <c r="M49" s="263" t="s">
        <v>109</v>
      </c>
      <c r="N49" s="120"/>
      <c r="O49" s="73">
        <v>5</v>
      </c>
      <c r="P49" s="262" t="s">
        <v>8</v>
      </c>
      <c r="Q49" s="263" t="s">
        <v>109</v>
      </c>
      <c r="R49" s="73">
        <v>1.8</v>
      </c>
      <c r="S49" s="262" t="s">
        <v>8</v>
      </c>
      <c r="T49" s="263" t="s">
        <v>109</v>
      </c>
      <c r="U49" s="120"/>
      <c r="V49" s="73">
        <v>2.4</v>
      </c>
      <c r="W49" s="262" t="s">
        <v>8</v>
      </c>
      <c r="X49" s="263" t="s">
        <v>109</v>
      </c>
      <c r="Y49" s="73">
        <v>5</v>
      </c>
      <c r="Z49" s="262" t="s">
        <v>8</v>
      </c>
      <c r="AA49" s="263" t="s">
        <v>109</v>
      </c>
      <c r="AB49" s="73">
        <v>7.25</v>
      </c>
    </row>
    <row r="50" spans="1:28" ht="26" x14ac:dyDescent="0.35">
      <c r="A50" s="94" t="s">
        <v>81</v>
      </c>
      <c r="B50" s="14" t="s">
        <v>243</v>
      </c>
      <c r="C50" s="78" t="s">
        <v>257</v>
      </c>
      <c r="D50" s="504">
        <v>1</v>
      </c>
      <c r="E50" s="97" t="s">
        <v>8</v>
      </c>
      <c r="F50" s="262" t="s">
        <v>8</v>
      </c>
      <c r="G50" s="263" t="s">
        <v>84</v>
      </c>
      <c r="H50" s="72">
        <v>14</v>
      </c>
      <c r="I50" s="262" t="s">
        <v>8</v>
      </c>
      <c r="J50" s="263" t="s">
        <v>84</v>
      </c>
      <c r="K50" s="73">
        <v>3.5</v>
      </c>
      <c r="L50" s="262" t="s">
        <v>8</v>
      </c>
      <c r="M50" s="263" t="s">
        <v>84</v>
      </c>
      <c r="N50" s="120"/>
      <c r="O50" s="73">
        <v>19</v>
      </c>
      <c r="P50" s="262" t="s">
        <v>8</v>
      </c>
      <c r="Q50" s="263" t="s">
        <v>84</v>
      </c>
      <c r="R50" s="73">
        <v>15</v>
      </c>
      <c r="S50" s="262" t="s">
        <v>8</v>
      </c>
      <c r="T50" s="263" t="s">
        <v>84</v>
      </c>
      <c r="U50" s="120"/>
      <c r="V50" s="73">
        <v>19</v>
      </c>
      <c r="W50" s="262" t="s">
        <v>8</v>
      </c>
      <c r="X50" s="263" t="s">
        <v>84</v>
      </c>
      <c r="Y50" s="73">
        <v>21</v>
      </c>
      <c r="Z50" s="262" t="s">
        <v>8</v>
      </c>
      <c r="AA50" s="263" t="s">
        <v>84</v>
      </c>
      <c r="AB50" s="73">
        <v>9</v>
      </c>
    </row>
    <row r="51" spans="1:28" ht="39.65" customHeight="1" x14ac:dyDescent="0.35">
      <c r="A51" s="94" t="s">
        <v>85</v>
      </c>
      <c r="B51" s="14" t="s">
        <v>244</v>
      </c>
      <c r="C51" s="78" t="s">
        <v>258</v>
      </c>
      <c r="D51" s="504">
        <v>1</v>
      </c>
      <c r="E51" s="97" t="s">
        <v>8</v>
      </c>
      <c r="F51" s="262" t="s">
        <v>8</v>
      </c>
      <c r="G51" s="263" t="s">
        <v>88</v>
      </c>
      <c r="H51" s="74">
        <v>6</v>
      </c>
      <c r="I51" s="262" t="s">
        <v>8</v>
      </c>
      <c r="J51" s="263" t="s">
        <v>88</v>
      </c>
      <c r="K51" s="75">
        <v>4</v>
      </c>
      <c r="L51" s="262" t="s">
        <v>8</v>
      </c>
      <c r="M51" s="263" t="s">
        <v>88</v>
      </c>
      <c r="N51" s="120"/>
      <c r="O51" s="75">
        <v>8</v>
      </c>
      <c r="P51" s="262" t="s">
        <v>8</v>
      </c>
      <c r="Q51" s="263" t="s">
        <v>88</v>
      </c>
      <c r="R51" s="75">
        <v>3.5</v>
      </c>
      <c r="S51" s="262" t="s">
        <v>8</v>
      </c>
      <c r="T51" s="263" t="s">
        <v>88</v>
      </c>
      <c r="U51" s="120"/>
      <c r="V51" s="75">
        <v>3</v>
      </c>
      <c r="W51" s="262" t="s">
        <v>8</v>
      </c>
      <c r="X51" s="263" t="s">
        <v>88</v>
      </c>
      <c r="Y51" s="75">
        <v>7.5</v>
      </c>
      <c r="Z51" s="262" t="s">
        <v>8</v>
      </c>
      <c r="AA51" s="263" t="s">
        <v>88</v>
      </c>
      <c r="AB51" s="75">
        <v>4.5</v>
      </c>
    </row>
    <row r="52" spans="1:28" ht="261" x14ac:dyDescent="0.35">
      <c r="A52" s="94" t="s">
        <v>89</v>
      </c>
      <c r="B52" s="14" t="s">
        <v>82</v>
      </c>
      <c r="C52" s="78" t="s">
        <v>259</v>
      </c>
      <c r="D52" s="504">
        <v>1</v>
      </c>
      <c r="E52" s="97" t="s">
        <v>317</v>
      </c>
      <c r="F52" s="262" t="s">
        <v>317</v>
      </c>
      <c r="G52" s="263" t="s">
        <v>88</v>
      </c>
      <c r="H52" s="74">
        <v>95</v>
      </c>
      <c r="I52" s="262" t="s">
        <v>317</v>
      </c>
      <c r="J52" s="263" t="s">
        <v>88</v>
      </c>
      <c r="K52" s="99">
        <v>55</v>
      </c>
      <c r="L52" s="262" t="s">
        <v>317</v>
      </c>
      <c r="M52" s="263" t="s">
        <v>88</v>
      </c>
      <c r="N52" s="120"/>
      <c r="O52" s="99">
        <v>85</v>
      </c>
      <c r="P52" s="262" t="s">
        <v>317</v>
      </c>
      <c r="Q52" s="263" t="s">
        <v>88</v>
      </c>
      <c r="R52" s="99">
        <v>100</v>
      </c>
      <c r="S52" s="262" t="s">
        <v>317</v>
      </c>
      <c r="T52" s="263" t="s">
        <v>88</v>
      </c>
      <c r="U52" s="120"/>
      <c r="V52" s="132" t="s">
        <v>345</v>
      </c>
      <c r="W52" s="262" t="s">
        <v>317</v>
      </c>
      <c r="X52" s="263" t="s">
        <v>88</v>
      </c>
      <c r="Y52" s="75">
        <v>90</v>
      </c>
      <c r="Z52" s="262" t="s">
        <v>317</v>
      </c>
      <c r="AA52" s="263" t="s">
        <v>88</v>
      </c>
      <c r="AB52" s="75">
        <v>50</v>
      </c>
    </row>
    <row r="53" spans="1:28" x14ac:dyDescent="0.35">
      <c r="A53" s="95" t="s">
        <v>150</v>
      </c>
      <c r="B53" s="14" t="s">
        <v>86</v>
      </c>
      <c r="C53" s="78" t="s">
        <v>260</v>
      </c>
      <c r="D53" s="504">
        <v>1</v>
      </c>
      <c r="E53" s="97" t="s">
        <v>88</v>
      </c>
      <c r="F53" s="262" t="s">
        <v>88</v>
      </c>
      <c r="G53" s="263" t="s">
        <v>88</v>
      </c>
      <c r="H53" s="100">
        <v>0.2</v>
      </c>
      <c r="I53" s="262" t="s">
        <v>88</v>
      </c>
      <c r="J53" s="263" t="s">
        <v>88</v>
      </c>
      <c r="K53" s="100">
        <v>0.1</v>
      </c>
      <c r="L53" s="262" t="s">
        <v>88</v>
      </c>
      <c r="M53" s="263" t="s">
        <v>88</v>
      </c>
      <c r="N53" s="121"/>
      <c r="O53" s="83">
        <v>0.1</v>
      </c>
      <c r="P53" s="262" t="s">
        <v>88</v>
      </c>
      <c r="Q53" s="263" t="s">
        <v>88</v>
      </c>
      <c r="R53" s="83">
        <v>0.1</v>
      </c>
      <c r="S53" s="262" t="s">
        <v>88</v>
      </c>
      <c r="T53" s="263" t="s">
        <v>88</v>
      </c>
      <c r="U53" s="121"/>
      <c r="V53" s="83">
        <v>0.2</v>
      </c>
      <c r="W53" s="262" t="s">
        <v>88</v>
      </c>
      <c r="X53" s="263" t="s">
        <v>88</v>
      </c>
      <c r="Y53" s="83">
        <v>0.2</v>
      </c>
      <c r="Z53" s="262" t="s">
        <v>88</v>
      </c>
      <c r="AA53" s="263" t="s">
        <v>88</v>
      </c>
      <c r="AB53" s="83">
        <v>0.15</v>
      </c>
    </row>
    <row r="54" spans="1:28" ht="34.5" customHeight="1" x14ac:dyDescent="0.35">
      <c r="A54" s="95" t="s">
        <v>235</v>
      </c>
      <c r="B54" s="14" t="s">
        <v>245</v>
      </c>
      <c r="C54" s="78" t="s">
        <v>261</v>
      </c>
      <c r="D54" s="504">
        <v>1</v>
      </c>
      <c r="E54" s="97" t="s">
        <v>88</v>
      </c>
      <c r="F54" s="262" t="s">
        <v>88</v>
      </c>
      <c r="G54" s="263" t="s">
        <v>88</v>
      </c>
      <c r="H54" s="100">
        <v>0.2</v>
      </c>
      <c r="I54" s="262" t="s">
        <v>88</v>
      </c>
      <c r="J54" s="263" t="s">
        <v>88</v>
      </c>
      <c r="K54" s="100">
        <v>0.1</v>
      </c>
      <c r="L54" s="262" t="s">
        <v>88</v>
      </c>
      <c r="M54" s="263" t="s">
        <v>88</v>
      </c>
      <c r="N54" s="121"/>
      <c r="O54" s="83">
        <v>0.1</v>
      </c>
      <c r="P54" s="262" t="s">
        <v>88</v>
      </c>
      <c r="Q54" s="263" t="s">
        <v>88</v>
      </c>
      <c r="R54" s="83">
        <v>0.2</v>
      </c>
      <c r="S54" s="262" t="s">
        <v>88</v>
      </c>
      <c r="T54" s="263" t="s">
        <v>88</v>
      </c>
      <c r="U54" s="121"/>
      <c r="V54" s="83">
        <v>0.15</v>
      </c>
      <c r="W54" s="262" t="s">
        <v>88</v>
      </c>
      <c r="X54" s="263" t="s">
        <v>88</v>
      </c>
      <c r="Y54" s="83">
        <v>0.2</v>
      </c>
      <c r="Z54" s="262" t="s">
        <v>88</v>
      </c>
      <c r="AA54" s="263" t="s">
        <v>88</v>
      </c>
      <c r="AB54" s="83">
        <v>0.15</v>
      </c>
    </row>
    <row r="55" spans="1:28" ht="35.5" customHeight="1" thickBot="1" x14ac:dyDescent="0.4">
      <c r="A55" s="95" t="s">
        <v>236</v>
      </c>
      <c r="B55" s="14" t="s">
        <v>92</v>
      </c>
      <c r="C55" s="78" t="s">
        <v>93</v>
      </c>
      <c r="D55" s="504">
        <v>1</v>
      </c>
      <c r="E55" s="97" t="s">
        <v>88</v>
      </c>
      <c r="F55" s="264" t="s">
        <v>88</v>
      </c>
      <c r="G55" s="265" t="s">
        <v>88</v>
      </c>
      <c r="H55" s="100">
        <v>0.2</v>
      </c>
      <c r="I55" s="264" t="s">
        <v>88</v>
      </c>
      <c r="J55" s="265" t="s">
        <v>88</v>
      </c>
      <c r="K55" s="100">
        <v>0.1</v>
      </c>
      <c r="L55" s="264" t="s">
        <v>88</v>
      </c>
      <c r="M55" s="265" t="s">
        <v>88</v>
      </c>
      <c r="N55" s="121"/>
      <c r="O55" s="83">
        <v>0.1</v>
      </c>
      <c r="P55" s="264" t="s">
        <v>88</v>
      </c>
      <c r="Q55" s="265" t="s">
        <v>88</v>
      </c>
      <c r="R55" s="83">
        <v>0.1</v>
      </c>
      <c r="S55" s="264" t="s">
        <v>88</v>
      </c>
      <c r="T55" s="265" t="s">
        <v>88</v>
      </c>
      <c r="U55" s="121"/>
      <c r="V55" s="83">
        <v>0.15</v>
      </c>
      <c r="W55" s="264" t="s">
        <v>88</v>
      </c>
      <c r="X55" s="265" t="s">
        <v>88</v>
      </c>
      <c r="Y55" s="83">
        <v>0.2</v>
      </c>
      <c r="Z55" s="264" t="s">
        <v>88</v>
      </c>
      <c r="AA55" s="265" t="s">
        <v>88</v>
      </c>
      <c r="AB55" s="83">
        <v>0.15</v>
      </c>
    </row>
    <row r="56" spans="1:28" ht="18.5" thickBot="1" x14ac:dyDescent="0.4">
      <c r="A56" s="182"/>
      <c r="B56" s="183"/>
      <c r="C56" s="183"/>
      <c r="D56" s="50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4"/>
    </row>
    <row r="57" spans="1:28" ht="16" thickBot="1" x14ac:dyDescent="0.4">
      <c r="A57" s="386" t="s">
        <v>169</v>
      </c>
      <c r="B57" s="387"/>
      <c r="C57" s="386" t="s">
        <v>170</v>
      </c>
      <c r="D57" s="387"/>
      <c r="E57" s="388"/>
      <c r="F57" s="272" t="str">
        <f>F1</f>
        <v>CA Lindman of South Florida LLC</v>
      </c>
      <c r="G57" s="273"/>
      <c r="H57" s="274"/>
      <c r="I57" s="272" t="str">
        <f>I1</f>
        <v>Coastal</v>
      </c>
      <c r="J57" s="273"/>
      <c r="K57" s="274"/>
      <c r="L57" s="272" t="str">
        <f>L1</f>
        <v>Flack's Painting &amp; Waterproofing, Inc.</v>
      </c>
      <c r="M57" s="273"/>
      <c r="N57" s="273"/>
      <c r="O57" s="274"/>
      <c r="P57" s="272" t="str">
        <f>P1</f>
        <v>Group LanDev</v>
      </c>
      <c r="Q57" s="273"/>
      <c r="R57" s="274"/>
      <c r="S57" s="272" t="str">
        <f>S1</f>
        <v>Properties of Elegant Distinction, LLC.</v>
      </c>
      <c r="T57" s="273"/>
      <c r="U57" s="273"/>
      <c r="V57" s="274"/>
      <c r="W57" s="272" t="str">
        <f>W1</f>
        <v>Restore Construction Group</v>
      </c>
      <c r="X57" s="273"/>
      <c r="Y57" s="274"/>
      <c r="Z57" s="266" t="str">
        <f>Z1</f>
        <v>Suncoast Restoration and Painting</v>
      </c>
      <c r="AA57" s="267"/>
      <c r="AB57" s="268"/>
    </row>
    <row r="58" spans="1:28" ht="30" customHeight="1" x14ac:dyDescent="0.35">
      <c r="A58" s="406" t="s">
        <v>171</v>
      </c>
      <c r="B58" s="407"/>
      <c r="C58" s="412" t="s">
        <v>172</v>
      </c>
      <c r="D58" s="413"/>
      <c r="E58" s="414"/>
      <c r="F58" s="391" t="s">
        <v>366</v>
      </c>
      <c r="G58" s="392"/>
      <c r="H58" s="393"/>
      <c r="I58" s="275" t="s">
        <v>319</v>
      </c>
      <c r="J58" s="276"/>
      <c r="K58" s="277"/>
      <c r="L58" s="391" t="s">
        <v>372</v>
      </c>
      <c r="M58" s="392"/>
      <c r="N58" s="392"/>
      <c r="O58" s="393"/>
      <c r="P58" s="275" t="s">
        <v>330</v>
      </c>
      <c r="Q58" s="276"/>
      <c r="R58" s="277"/>
      <c r="S58" s="335" t="s">
        <v>346</v>
      </c>
      <c r="T58" s="336"/>
      <c r="U58" s="336"/>
      <c r="V58" s="337"/>
      <c r="W58" s="335" t="s">
        <v>346</v>
      </c>
      <c r="X58" s="336"/>
      <c r="Y58" s="336"/>
      <c r="Z58" s="269" t="s">
        <v>396</v>
      </c>
      <c r="AA58" s="270"/>
      <c r="AB58" s="271"/>
    </row>
    <row r="59" spans="1:28" ht="50.5" customHeight="1" x14ac:dyDescent="0.35">
      <c r="A59" s="408"/>
      <c r="B59" s="409"/>
      <c r="C59" s="415" t="s">
        <v>173</v>
      </c>
      <c r="D59" s="416"/>
      <c r="E59" s="417"/>
      <c r="F59" s="329" t="s">
        <v>367</v>
      </c>
      <c r="G59" s="330"/>
      <c r="H59" s="331"/>
      <c r="I59" s="380" t="s">
        <v>320</v>
      </c>
      <c r="J59" s="381"/>
      <c r="K59" s="382"/>
      <c r="L59" s="329" t="s">
        <v>373</v>
      </c>
      <c r="M59" s="330"/>
      <c r="N59" s="330"/>
      <c r="O59" s="331"/>
      <c r="P59" s="380" t="s">
        <v>331</v>
      </c>
      <c r="Q59" s="381"/>
      <c r="R59" s="382"/>
      <c r="S59" s="323" t="s">
        <v>347</v>
      </c>
      <c r="T59" s="324"/>
      <c r="U59" s="324"/>
      <c r="V59" s="332"/>
      <c r="W59" s="323" t="s">
        <v>358</v>
      </c>
      <c r="X59" s="324"/>
      <c r="Y59" s="324"/>
      <c r="Z59" s="249" t="s">
        <v>397</v>
      </c>
      <c r="AA59" s="250"/>
      <c r="AB59" s="251"/>
    </row>
    <row r="60" spans="1:28" ht="30" customHeight="1" x14ac:dyDescent="0.35">
      <c r="A60" s="408"/>
      <c r="B60" s="409"/>
      <c r="C60" s="415" t="s">
        <v>174</v>
      </c>
      <c r="D60" s="416"/>
      <c r="E60" s="417"/>
      <c r="F60" s="329" t="s">
        <v>368</v>
      </c>
      <c r="G60" s="330"/>
      <c r="H60" s="331"/>
      <c r="I60" s="380" t="s">
        <v>294</v>
      </c>
      <c r="J60" s="389"/>
      <c r="K60" s="390"/>
      <c r="L60" s="329" t="s">
        <v>374</v>
      </c>
      <c r="M60" s="330"/>
      <c r="N60" s="330"/>
      <c r="O60" s="331"/>
      <c r="P60" s="383" t="s">
        <v>381</v>
      </c>
      <c r="Q60" s="384"/>
      <c r="R60" s="385"/>
      <c r="S60" s="323" t="s">
        <v>349</v>
      </c>
      <c r="T60" s="324"/>
      <c r="U60" s="324"/>
      <c r="V60" s="332"/>
      <c r="W60" s="323" t="s">
        <v>359</v>
      </c>
      <c r="X60" s="324"/>
      <c r="Y60" s="324"/>
      <c r="Z60" s="249" t="s">
        <v>398</v>
      </c>
      <c r="AA60" s="250"/>
      <c r="AB60" s="251"/>
    </row>
    <row r="61" spans="1:28" ht="38.15" customHeight="1" x14ac:dyDescent="0.35">
      <c r="A61" s="410"/>
      <c r="B61" s="411"/>
      <c r="C61" s="415" t="s">
        <v>175</v>
      </c>
      <c r="D61" s="416"/>
      <c r="E61" s="417"/>
      <c r="F61" s="400" t="s">
        <v>321</v>
      </c>
      <c r="G61" s="401"/>
      <c r="H61" s="402"/>
      <c r="I61" s="403" t="s">
        <v>321</v>
      </c>
      <c r="J61" s="404"/>
      <c r="K61" s="405"/>
      <c r="L61" s="329" t="s">
        <v>375</v>
      </c>
      <c r="M61" s="330"/>
      <c r="N61" s="330"/>
      <c r="O61" s="331"/>
      <c r="P61" s="329" t="s">
        <v>382</v>
      </c>
      <c r="Q61" s="330"/>
      <c r="R61" s="331"/>
      <c r="S61" s="323" t="s">
        <v>348</v>
      </c>
      <c r="T61" s="324"/>
      <c r="U61" s="324"/>
      <c r="V61" s="332"/>
      <c r="W61" s="323" t="s">
        <v>360</v>
      </c>
      <c r="X61" s="324"/>
      <c r="Y61" s="324"/>
      <c r="Z61" s="252" t="s">
        <v>394</v>
      </c>
      <c r="AA61" s="250"/>
      <c r="AB61" s="251"/>
    </row>
    <row r="62" spans="1:28" ht="25" customHeight="1" x14ac:dyDescent="0.35">
      <c r="A62" s="323" t="s">
        <v>176</v>
      </c>
      <c r="B62" s="324"/>
      <c r="C62" s="323" t="s">
        <v>177</v>
      </c>
      <c r="D62" s="324"/>
      <c r="E62" s="332"/>
      <c r="F62" s="329" t="s">
        <v>269</v>
      </c>
      <c r="G62" s="330"/>
      <c r="H62" s="331"/>
      <c r="I62" s="323" t="s">
        <v>307</v>
      </c>
      <c r="J62" s="324"/>
      <c r="K62" s="332"/>
      <c r="L62" s="397" t="s">
        <v>376</v>
      </c>
      <c r="M62" s="398"/>
      <c r="N62" s="398"/>
      <c r="O62" s="399"/>
      <c r="P62" s="323" t="s">
        <v>307</v>
      </c>
      <c r="Q62" s="324"/>
      <c r="R62" s="332"/>
      <c r="S62" s="323" t="s">
        <v>51</v>
      </c>
      <c r="T62" s="324"/>
      <c r="U62" s="324"/>
      <c r="V62" s="332"/>
      <c r="W62" s="323" t="s">
        <v>51</v>
      </c>
      <c r="X62" s="324"/>
      <c r="Y62" s="324"/>
      <c r="Z62" s="253" t="s">
        <v>395</v>
      </c>
      <c r="AA62" s="254"/>
      <c r="AB62" s="255"/>
    </row>
    <row r="63" spans="1:28" ht="45" customHeight="1" x14ac:dyDescent="0.35">
      <c r="A63" s="323" t="s">
        <v>178</v>
      </c>
      <c r="B63" s="324"/>
      <c r="C63" s="323" t="s">
        <v>179</v>
      </c>
      <c r="D63" s="324"/>
      <c r="E63" s="332"/>
      <c r="F63" s="329" t="s">
        <v>369</v>
      </c>
      <c r="G63" s="330"/>
      <c r="H63" s="331"/>
      <c r="I63" s="394" t="s">
        <v>307</v>
      </c>
      <c r="J63" s="395"/>
      <c r="K63" s="396"/>
      <c r="L63" s="397" t="s">
        <v>377</v>
      </c>
      <c r="M63" s="398"/>
      <c r="N63" s="398"/>
      <c r="O63" s="399"/>
      <c r="P63" s="323" t="s">
        <v>307</v>
      </c>
      <c r="Q63" s="324"/>
      <c r="R63" s="332"/>
      <c r="S63" s="323" t="s">
        <v>350</v>
      </c>
      <c r="T63" s="324"/>
      <c r="U63" s="324"/>
      <c r="V63" s="332"/>
      <c r="W63" s="323" t="s">
        <v>361</v>
      </c>
      <c r="X63" s="324"/>
      <c r="Y63" s="324"/>
      <c r="Z63" s="253" t="s">
        <v>399</v>
      </c>
      <c r="AA63" s="254"/>
      <c r="AB63" s="255"/>
    </row>
    <row r="64" spans="1:28" ht="44.5" customHeight="1" x14ac:dyDescent="0.35">
      <c r="A64" s="323" t="s">
        <v>180</v>
      </c>
      <c r="B64" s="324"/>
      <c r="C64" s="323" t="s">
        <v>181</v>
      </c>
      <c r="D64" s="324"/>
      <c r="E64" s="332"/>
      <c r="F64" s="329" t="s">
        <v>370</v>
      </c>
      <c r="G64" s="330"/>
      <c r="H64" s="331"/>
      <c r="I64" s="380" t="s">
        <v>301</v>
      </c>
      <c r="J64" s="389"/>
      <c r="K64" s="390"/>
      <c r="L64" s="397" t="s">
        <v>378</v>
      </c>
      <c r="M64" s="398"/>
      <c r="N64" s="398"/>
      <c r="O64" s="399"/>
      <c r="P64" s="323" t="s">
        <v>333</v>
      </c>
      <c r="Q64" s="324"/>
      <c r="R64" s="332"/>
      <c r="S64" s="325" t="s">
        <v>351</v>
      </c>
      <c r="T64" s="326"/>
      <c r="U64" s="326"/>
      <c r="V64" s="333"/>
      <c r="W64" s="323" t="s">
        <v>362</v>
      </c>
      <c r="X64" s="324"/>
      <c r="Y64" s="324"/>
      <c r="Z64" s="256" t="s">
        <v>400</v>
      </c>
      <c r="AA64" s="257"/>
      <c r="AB64" s="258"/>
    </row>
    <row r="65" spans="1:28" ht="62.15" customHeight="1" x14ac:dyDescent="0.35">
      <c r="A65" s="323" t="s">
        <v>182</v>
      </c>
      <c r="B65" s="324"/>
      <c r="C65" s="323" t="s">
        <v>183</v>
      </c>
      <c r="D65" s="324"/>
      <c r="E65" s="332"/>
      <c r="F65" s="427">
        <v>45559</v>
      </c>
      <c r="G65" s="330"/>
      <c r="H65" s="331"/>
      <c r="I65" s="428">
        <v>45589</v>
      </c>
      <c r="J65" s="429"/>
      <c r="K65" s="430"/>
      <c r="L65" s="431">
        <v>45620</v>
      </c>
      <c r="M65" s="432"/>
      <c r="N65" s="432"/>
      <c r="O65" s="433"/>
      <c r="P65" s="325" t="s">
        <v>332</v>
      </c>
      <c r="Q65" s="326"/>
      <c r="R65" s="333"/>
      <c r="S65" s="325" t="s">
        <v>365</v>
      </c>
      <c r="T65" s="326"/>
      <c r="U65" s="326"/>
      <c r="V65" s="333"/>
      <c r="W65" s="325">
        <v>45689</v>
      </c>
      <c r="X65" s="326"/>
      <c r="Y65" s="326"/>
      <c r="Z65" s="259" t="s">
        <v>401</v>
      </c>
      <c r="AA65" s="260"/>
      <c r="AB65" s="261"/>
    </row>
    <row r="66" spans="1:28" ht="50.15" customHeight="1" x14ac:dyDescent="0.35">
      <c r="A66" s="323" t="s">
        <v>184</v>
      </c>
      <c r="B66" s="324"/>
      <c r="C66" s="323" t="s">
        <v>185</v>
      </c>
      <c r="D66" s="324"/>
      <c r="E66" s="332"/>
      <c r="F66" s="329" t="s">
        <v>306</v>
      </c>
      <c r="G66" s="330"/>
      <c r="H66" s="331"/>
      <c r="I66" s="323" t="s">
        <v>306</v>
      </c>
      <c r="J66" s="324"/>
      <c r="K66" s="332"/>
      <c r="L66" s="431" t="s">
        <v>379</v>
      </c>
      <c r="M66" s="432"/>
      <c r="N66" s="432"/>
      <c r="O66" s="433"/>
      <c r="P66" s="325" t="s">
        <v>334</v>
      </c>
      <c r="Q66" s="326"/>
      <c r="R66" s="333"/>
      <c r="S66" s="325" t="s">
        <v>352</v>
      </c>
      <c r="T66" s="326"/>
      <c r="U66" s="326"/>
      <c r="V66" s="333"/>
      <c r="W66" s="325" t="s">
        <v>363</v>
      </c>
      <c r="X66" s="326"/>
      <c r="Y66" s="326"/>
      <c r="Z66" s="259" t="s">
        <v>402</v>
      </c>
      <c r="AA66" s="260"/>
      <c r="AB66" s="261"/>
    </row>
    <row r="67" spans="1:28" ht="49.5" customHeight="1" x14ac:dyDescent="0.35">
      <c r="A67" s="394" t="s">
        <v>186</v>
      </c>
      <c r="B67" s="395"/>
      <c r="C67" s="394" t="s">
        <v>190</v>
      </c>
      <c r="D67" s="395"/>
      <c r="E67" s="396"/>
      <c r="F67" s="418" t="s">
        <v>371</v>
      </c>
      <c r="G67" s="419"/>
      <c r="H67" s="420"/>
      <c r="I67" s="421"/>
      <c r="J67" s="422"/>
      <c r="K67" s="423"/>
      <c r="L67" s="424" t="s">
        <v>380</v>
      </c>
      <c r="M67" s="425"/>
      <c r="N67" s="425"/>
      <c r="O67" s="426"/>
      <c r="P67" s="327" t="s">
        <v>335</v>
      </c>
      <c r="Q67" s="328"/>
      <c r="R67" s="334"/>
      <c r="S67" s="327" t="s">
        <v>353</v>
      </c>
      <c r="T67" s="328"/>
      <c r="U67" s="328"/>
      <c r="V67" s="334"/>
      <c r="W67" s="327" t="s">
        <v>364</v>
      </c>
      <c r="X67" s="328"/>
      <c r="Y67" s="328"/>
      <c r="Z67" s="259" t="s">
        <v>403</v>
      </c>
      <c r="AA67" s="260"/>
      <c r="AB67" s="261"/>
    </row>
    <row r="68" spans="1:28" ht="57.65" customHeight="1" thickBot="1" x14ac:dyDescent="0.4">
      <c r="A68" s="313" t="s">
        <v>383</v>
      </c>
      <c r="B68" s="314"/>
      <c r="C68" s="315" t="s">
        <v>384</v>
      </c>
      <c r="D68" s="316"/>
      <c r="E68" s="317"/>
      <c r="F68" s="318" t="s">
        <v>386</v>
      </c>
      <c r="G68" s="316"/>
      <c r="H68" s="317"/>
      <c r="I68" s="319" t="s">
        <v>385</v>
      </c>
      <c r="J68" s="320"/>
      <c r="K68" s="321"/>
      <c r="L68" s="318" t="s">
        <v>387</v>
      </c>
      <c r="M68" s="316"/>
      <c r="N68" s="316"/>
      <c r="O68" s="317"/>
      <c r="P68" s="319" t="s">
        <v>385</v>
      </c>
      <c r="Q68" s="320"/>
      <c r="R68" s="321"/>
      <c r="S68" s="319" t="s">
        <v>385</v>
      </c>
      <c r="T68" s="320"/>
      <c r="U68" s="320"/>
      <c r="V68" s="321"/>
      <c r="W68" s="319" t="s">
        <v>385</v>
      </c>
      <c r="X68" s="320"/>
      <c r="Y68" s="322"/>
      <c r="Z68" s="246" t="s">
        <v>386</v>
      </c>
      <c r="AA68" s="247"/>
      <c r="AB68" s="248"/>
    </row>
    <row r="69" spans="1:28" ht="25" customHeight="1" x14ac:dyDescent="0.35"/>
    <row r="70" spans="1:28" ht="51" customHeight="1" x14ac:dyDescent="0.35"/>
    <row r="71" spans="1:28" ht="44.5" customHeight="1" x14ac:dyDescent="0.35"/>
    <row r="72" spans="1:28" ht="25" customHeight="1" x14ac:dyDescent="0.35"/>
    <row r="73" spans="1:28" ht="25" customHeight="1" x14ac:dyDescent="0.35"/>
    <row r="74" spans="1:28" ht="25" customHeight="1" x14ac:dyDescent="0.35"/>
    <row r="75" spans="1:28" ht="25" customHeight="1" x14ac:dyDescent="0.35"/>
    <row r="76" spans="1:28" ht="25" customHeight="1" x14ac:dyDescent="0.35"/>
    <row r="77" spans="1:28" ht="25" customHeight="1" x14ac:dyDescent="0.35"/>
    <row r="78" spans="1:28" ht="25" customHeight="1" x14ac:dyDescent="0.35"/>
    <row r="79" spans="1:28" ht="25" customHeight="1" x14ac:dyDescent="0.35"/>
    <row r="80" spans="1:28" ht="25" customHeight="1" x14ac:dyDescent="0.35"/>
    <row r="81" spans="1:27" ht="25" customHeight="1" x14ac:dyDescent="0.35"/>
    <row r="82" spans="1:27" ht="30" customHeight="1" x14ac:dyDescent="0.35">
      <c r="P82" s="76"/>
      <c r="Q82" s="76"/>
      <c r="R82" s="76"/>
      <c r="S82" s="76"/>
      <c r="T82" s="76"/>
      <c r="U82" s="76"/>
      <c r="V82" s="76"/>
      <c r="W82" s="76"/>
      <c r="X82" s="76"/>
      <c r="Y82" s="76"/>
      <c r="Z82" s="76"/>
      <c r="AA82" s="76"/>
    </row>
    <row r="83" spans="1:27" s="76" customFormat="1" ht="50.15" customHeight="1" x14ac:dyDescent="0.35">
      <c r="A83" s="30"/>
      <c r="B83" s="30"/>
      <c r="C83" s="30"/>
      <c r="D83" s="30"/>
      <c r="E83" s="30"/>
      <c r="F83" s="30"/>
      <c r="G83" s="30"/>
      <c r="H83" s="30"/>
      <c r="I83" s="30"/>
      <c r="J83" s="30"/>
      <c r="K83" s="30"/>
      <c r="L83" s="30"/>
      <c r="M83" s="30"/>
      <c r="N83" s="30"/>
      <c r="O83" s="30"/>
    </row>
    <row r="84" spans="1:27" s="76" customFormat="1" ht="50.15" customHeight="1" x14ac:dyDescent="0.35">
      <c r="A84" s="30"/>
      <c r="B84" s="30"/>
      <c r="C84" s="30"/>
      <c r="D84" s="30"/>
      <c r="E84" s="30"/>
      <c r="F84" s="30"/>
      <c r="G84" s="30"/>
      <c r="H84" s="30"/>
      <c r="I84" s="30"/>
      <c r="J84" s="30"/>
      <c r="K84" s="30"/>
      <c r="L84" s="30"/>
      <c r="M84" s="30"/>
      <c r="N84" s="30"/>
      <c r="O84" s="30"/>
    </row>
    <row r="85" spans="1:27" s="76" customFormat="1" ht="50.15" customHeight="1" x14ac:dyDescent="0.35">
      <c r="A85" s="30"/>
      <c r="B85" s="30"/>
      <c r="C85" s="30"/>
      <c r="D85" s="30"/>
      <c r="E85" s="30"/>
      <c r="F85" s="30"/>
      <c r="G85" s="30"/>
      <c r="H85" s="30"/>
      <c r="I85" s="30"/>
      <c r="J85" s="30"/>
      <c r="K85" s="30"/>
      <c r="L85" s="30"/>
      <c r="M85" s="30"/>
      <c r="N85" s="30"/>
      <c r="O85" s="30"/>
    </row>
    <row r="86" spans="1:27" s="76" customFormat="1" ht="50.15" customHeight="1" x14ac:dyDescent="0.35">
      <c r="A86" s="30"/>
      <c r="B86" s="30"/>
      <c r="C86" s="30"/>
      <c r="D86" s="30"/>
      <c r="E86" s="30"/>
      <c r="F86" s="30"/>
      <c r="G86" s="30"/>
      <c r="H86" s="30"/>
      <c r="I86" s="30"/>
      <c r="J86" s="30"/>
      <c r="K86" s="30"/>
      <c r="L86" s="30"/>
      <c r="M86" s="30"/>
      <c r="N86" s="30"/>
      <c r="O86" s="30"/>
    </row>
    <row r="87" spans="1:27" s="76" customFormat="1" ht="50.15" customHeight="1" x14ac:dyDescent="0.35">
      <c r="A87" s="30"/>
      <c r="B87" s="30"/>
      <c r="C87" s="30"/>
      <c r="D87" s="30"/>
      <c r="E87" s="30"/>
      <c r="F87" s="30"/>
      <c r="G87" s="30"/>
      <c r="H87" s="30"/>
      <c r="I87" s="30"/>
      <c r="J87" s="30"/>
      <c r="K87" s="30"/>
      <c r="L87" s="30"/>
      <c r="M87" s="30"/>
      <c r="N87" s="30"/>
      <c r="O87" s="30"/>
    </row>
    <row r="88" spans="1:27" s="76" customFormat="1" ht="50.15" customHeight="1" x14ac:dyDescent="0.35">
      <c r="A88" s="30"/>
      <c r="B88" s="30"/>
      <c r="C88" s="30"/>
      <c r="D88" s="30"/>
      <c r="E88" s="30"/>
      <c r="F88" s="30"/>
      <c r="G88" s="30"/>
      <c r="H88" s="30"/>
      <c r="I88" s="30"/>
      <c r="J88" s="30"/>
      <c r="K88" s="30"/>
      <c r="L88" s="30"/>
      <c r="M88" s="30"/>
      <c r="N88" s="30"/>
      <c r="O88" s="30"/>
    </row>
    <row r="89" spans="1:27" s="76" customFormat="1" ht="50.15" customHeight="1" x14ac:dyDescent="0.35">
      <c r="A89" s="30"/>
      <c r="B89" s="30"/>
      <c r="C89" s="30"/>
      <c r="D89" s="30"/>
      <c r="E89" s="30"/>
      <c r="F89" s="30"/>
      <c r="G89" s="30"/>
      <c r="H89" s="30"/>
      <c r="I89" s="30"/>
      <c r="J89" s="30"/>
      <c r="K89" s="30"/>
      <c r="L89" s="30"/>
      <c r="M89" s="30"/>
      <c r="N89" s="30"/>
      <c r="O89" s="30"/>
    </row>
    <row r="90" spans="1:27" s="76" customFormat="1" ht="50.15" customHeight="1" x14ac:dyDescent="0.35">
      <c r="A90" s="30"/>
      <c r="B90" s="30"/>
      <c r="C90" s="30"/>
      <c r="D90" s="30"/>
      <c r="E90" s="30"/>
      <c r="F90" s="30"/>
      <c r="G90" s="30"/>
      <c r="H90" s="30"/>
      <c r="I90" s="30"/>
      <c r="J90" s="30"/>
      <c r="K90" s="30"/>
      <c r="L90" s="30"/>
      <c r="M90" s="30"/>
      <c r="N90" s="30"/>
      <c r="O90" s="30"/>
    </row>
    <row r="91" spans="1:27" s="76" customFormat="1" ht="50.15" customHeight="1" x14ac:dyDescent="0.35">
      <c r="A91" s="30"/>
      <c r="B91" s="30"/>
      <c r="C91" s="30"/>
      <c r="D91" s="30"/>
      <c r="E91" s="30"/>
      <c r="F91" s="30"/>
      <c r="G91" s="30"/>
      <c r="H91" s="30"/>
      <c r="I91" s="30"/>
      <c r="J91" s="30"/>
      <c r="K91" s="30"/>
      <c r="L91" s="30"/>
      <c r="M91" s="30"/>
      <c r="N91" s="30"/>
      <c r="O91" s="30"/>
    </row>
    <row r="92" spans="1:27" s="76" customFormat="1" ht="50.15" customHeight="1" x14ac:dyDescent="0.3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row>
    <row r="93" spans="1:27" ht="25" customHeight="1" x14ac:dyDescent="0.35"/>
    <row r="94" spans="1:27" ht="30" customHeight="1" x14ac:dyDescent="0.35"/>
    <row r="95" spans="1:27" ht="50.15" customHeight="1" x14ac:dyDescent="0.35"/>
    <row r="96" spans="1:27" ht="50.15" customHeight="1" x14ac:dyDescent="0.35"/>
    <row r="97" ht="50.15" customHeight="1" x14ac:dyDescent="0.35"/>
    <row r="98" ht="50.15" customHeight="1" x14ac:dyDescent="0.35"/>
    <row r="99" ht="50.15" customHeight="1" x14ac:dyDescent="0.35"/>
    <row r="100" ht="50.15" customHeight="1" x14ac:dyDescent="0.35"/>
    <row r="101" ht="50.15" customHeight="1" x14ac:dyDescent="0.35"/>
    <row r="102" ht="50.15" customHeight="1" x14ac:dyDescent="0.35"/>
    <row r="103" ht="50.15" customHeight="1" x14ac:dyDescent="0.35"/>
    <row r="104" ht="50.15" customHeight="1" x14ac:dyDescent="0.35"/>
    <row r="105" ht="50.15" customHeight="1" x14ac:dyDescent="0.35"/>
    <row r="106" ht="50.15" customHeight="1" x14ac:dyDescent="0.35"/>
    <row r="107" ht="50.15" customHeight="1" x14ac:dyDescent="0.35"/>
    <row r="108" ht="50.15" customHeight="1" x14ac:dyDescent="0.35"/>
  </sheetData>
  <mergeCells count="326">
    <mergeCell ref="P36:R36"/>
    <mergeCell ref="P37:Q37"/>
    <mergeCell ref="P38:Q38"/>
    <mergeCell ref="P39:Q39"/>
    <mergeCell ref="P40:Q40"/>
    <mergeCell ref="P47:Q47"/>
    <mergeCell ref="S36:V36"/>
    <mergeCell ref="S37:T37"/>
    <mergeCell ref="S38:T38"/>
    <mergeCell ref="AJ1:AK1"/>
    <mergeCell ref="W38:X38"/>
    <mergeCell ref="W39:X39"/>
    <mergeCell ref="W40:X40"/>
    <mergeCell ref="W41:X41"/>
    <mergeCell ref="W42:X42"/>
    <mergeCell ref="P48:Q48"/>
    <mergeCell ref="P49:Q49"/>
    <mergeCell ref="P50:Q50"/>
    <mergeCell ref="P51:Q51"/>
    <mergeCell ref="P52:Q52"/>
    <mergeCell ref="S39:T39"/>
    <mergeCell ref="S40:T40"/>
    <mergeCell ref="S41:T41"/>
    <mergeCell ref="S42:T42"/>
    <mergeCell ref="S43:T43"/>
    <mergeCell ref="S44:T44"/>
    <mergeCell ref="S45:T45"/>
    <mergeCell ref="S46:T46"/>
    <mergeCell ref="P44:Q44"/>
    <mergeCell ref="P45:Q45"/>
    <mergeCell ref="P46:Q46"/>
    <mergeCell ref="S49:T49"/>
    <mergeCell ref="S50:T50"/>
    <mergeCell ref="S51:T51"/>
    <mergeCell ref="S52:T52"/>
    <mergeCell ref="L43:M43"/>
    <mergeCell ref="F48:G48"/>
    <mergeCell ref="I48:J48"/>
    <mergeCell ref="L48:M48"/>
    <mergeCell ref="W36:Y36"/>
    <mergeCell ref="W37:X37"/>
    <mergeCell ref="P31:R31"/>
    <mergeCell ref="P32:Q32"/>
    <mergeCell ref="P33:Q33"/>
    <mergeCell ref="Q34:R34"/>
    <mergeCell ref="S31:V31"/>
    <mergeCell ref="S32:T32"/>
    <mergeCell ref="S33:T33"/>
    <mergeCell ref="T34:V34"/>
    <mergeCell ref="W31:Y31"/>
    <mergeCell ref="W32:X32"/>
    <mergeCell ref="W33:X33"/>
    <mergeCell ref="X34:Y34"/>
    <mergeCell ref="S48:T48"/>
    <mergeCell ref="S47:T47"/>
    <mergeCell ref="W46:X46"/>
    <mergeCell ref="P41:Q41"/>
    <mergeCell ref="P42:Q42"/>
    <mergeCell ref="P43:Q43"/>
    <mergeCell ref="P1:R1"/>
    <mergeCell ref="P2:R2"/>
    <mergeCell ref="P3:R3"/>
    <mergeCell ref="P4:R4"/>
    <mergeCell ref="P5:R5"/>
    <mergeCell ref="S1:V1"/>
    <mergeCell ref="S2:V2"/>
    <mergeCell ref="S3:V3"/>
    <mergeCell ref="S4:V4"/>
    <mergeCell ref="S5:V5"/>
    <mergeCell ref="W47:X47"/>
    <mergeCell ref="W48:X48"/>
    <mergeCell ref="W49:X49"/>
    <mergeCell ref="W50:X50"/>
    <mergeCell ref="W1:Y1"/>
    <mergeCell ref="W2:Y2"/>
    <mergeCell ref="W3:Y3"/>
    <mergeCell ref="W4:Y4"/>
    <mergeCell ref="W5:Y5"/>
    <mergeCell ref="W43:X43"/>
    <mergeCell ref="W44:X44"/>
    <mergeCell ref="W45:X45"/>
    <mergeCell ref="C65:E65"/>
    <mergeCell ref="C66:E66"/>
    <mergeCell ref="C67:E67"/>
    <mergeCell ref="A67:B67"/>
    <mergeCell ref="F67:H67"/>
    <mergeCell ref="I67:K67"/>
    <mergeCell ref="L67:O67"/>
    <mergeCell ref="F65:H65"/>
    <mergeCell ref="I65:K65"/>
    <mergeCell ref="L65:O65"/>
    <mergeCell ref="F66:H66"/>
    <mergeCell ref="I66:K66"/>
    <mergeCell ref="L66:O66"/>
    <mergeCell ref="A65:B65"/>
    <mergeCell ref="A66:B66"/>
    <mergeCell ref="F63:H63"/>
    <mergeCell ref="I63:K63"/>
    <mergeCell ref="L63:O63"/>
    <mergeCell ref="F64:H64"/>
    <mergeCell ref="I64:K64"/>
    <mergeCell ref="L64:O64"/>
    <mergeCell ref="A63:B63"/>
    <mergeCell ref="A64:B64"/>
    <mergeCell ref="F61:H61"/>
    <mergeCell ref="I61:K61"/>
    <mergeCell ref="L61:O61"/>
    <mergeCell ref="F62:H62"/>
    <mergeCell ref="I62:K62"/>
    <mergeCell ref="L62:O62"/>
    <mergeCell ref="A58:B61"/>
    <mergeCell ref="C58:E58"/>
    <mergeCell ref="C59:E59"/>
    <mergeCell ref="C60:E60"/>
    <mergeCell ref="C61:E61"/>
    <mergeCell ref="C62:E62"/>
    <mergeCell ref="C63:E63"/>
    <mergeCell ref="C64:E64"/>
    <mergeCell ref="A62:B62"/>
    <mergeCell ref="P59:R59"/>
    <mergeCell ref="P60:R60"/>
    <mergeCell ref="W57:Y57"/>
    <mergeCell ref="W58:Y58"/>
    <mergeCell ref="W59:Y59"/>
    <mergeCell ref="W60:Y60"/>
    <mergeCell ref="C57:E57"/>
    <mergeCell ref="A57:B57"/>
    <mergeCell ref="F59:H59"/>
    <mergeCell ref="I59:K59"/>
    <mergeCell ref="L59:O59"/>
    <mergeCell ref="F60:H60"/>
    <mergeCell ref="I60:K60"/>
    <mergeCell ref="L60:O60"/>
    <mergeCell ref="F57:H57"/>
    <mergeCell ref="I57:K57"/>
    <mergeCell ref="L57:O57"/>
    <mergeCell ref="F58:H58"/>
    <mergeCell ref="I58:K58"/>
    <mergeCell ref="L58:O58"/>
    <mergeCell ref="F40:G40"/>
    <mergeCell ref="I40:J40"/>
    <mergeCell ref="L40:M40"/>
    <mergeCell ref="F38:G38"/>
    <mergeCell ref="I38:J38"/>
    <mergeCell ref="L38:M38"/>
    <mergeCell ref="F39:G39"/>
    <mergeCell ref="I39:J39"/>
    <mergeCell ref="L39:M39"/>
    <mergeCell ref="L32:M32"/>
    <mergeCell ref="F33:G33"/>
    <mergeCell ref="I33:J33"/>
    <mergeCell ref="L33:M33"/>
    <mergeCell ref="A36:E36"/>
    <mergeCell ref="F36:H36"/>
    <mergeCell ref="I36:K36"/>
    <mergeCell ref="L36:O36"/>
    <mergeCell ref="A34:E34"/>
    <mergeCell ref="G34:H34"/>
    <mergeCell ref="J34:K34"/>
    <mergeCell ref="M34:O34"/>
    <mergeCell ref="S66:V66"/>
    <mergeCell ref="S67:V67"/>
    <mergeCell ref="A1:C2"/>
    <mergeCell ref="D1:E1"/>
    <mergeCell ref="F1:H1"/>
    <mergeCell ref="I1:K1"/>
    <mergeCell ref="L1:O1"/>
    <mergeCell ref="D2:E2"/>
    <mergeCell ref="F2:H2"/>
    <mergeCell ref="I2:K2"/>
    <mergeCell ref="L2:O2"/>
    <mergeCell ref="B5:C5"/>
    <mergeCell ref="D5:E5"/>
    <mergeCell ref="F5:H5"/>
    <mergeCell ref="I5:K5"/>
    <mergeCell ref="L5:O5"/>
    <mergeCell ref="B3:C3"/>
    <mergeCell ref="D3:E3"/>
    <mergeCell ref="F3:H3"/>
    <mergeCell ref="I3:K3"/>
    <mergeCell ref="L3:O3"/>
    <mergeCell ref="B4:C4"/>
    <mergeCell ref="D4:E4"/>
    <mergeCell ref="F4:H4"/>
    <mergeCell ref="W62:Y62"/>
    <mergeCell ref="W63:Y63"/>
    <mergeCell ref="W64:Y64"/>
    <mergeCell ref="W65:Y65"/>
    <mergeCell ref="W66:Y66"/>
    <mergeCell ref="W67:Y67"/>
    <mergeCell ref="L37:M37"/>
    <mergeCell ref="I37:J37"/>
    <mergeCell ref="P61:R61"/>
    <mergeCell ref="P62:R62"/>
    <mergeCell ref="P63:R63"/>
    <mergeCell ref="P64:R64"/>
    <mergeCell ref="P65:R65"/>
    <mergeCell ref="P66:R66"/>
    <mergeCell ref="P67:R67"/>
    <mergeCell ref="S57:V57"/>
    <mergeCell ref="S58:V58"/>
    <mergeCell ref="S59:V59"/>
    <mergeCell ref="S60:V60"/>
    <mergeCell ref="S61:V61"/>
    <mergeCell ref="S62:V62"/>
    <mergeCell ref="S63:V63"/>
    <mergeCell ref="S64:V64"/>
    <mergeCell ref="S65:V65"/>
    <mergeCell ref="F45:G45"/>
    <mergeCell ref="I45:J45"/>
    <mergeCell ref="L45:M45"/>
    <mergeCell ref="F42:G42"/>
    <mergeCell ref="I42:J42"/>
    <mergeCell ref="L42:M42"/>
    <mergeCell ref="F43:G43"/>
    <mergeCell ref="I43:J43"/>
    <mergeCell ref="W61:Y61"/>
    <mergeCell ref="F49:G49"/>
    <mergeCell ref="I49:J49"/>
    <mergeCell ref="L49:M49"/>
    <mergeCell ref="F46:G46"/>
    <mergeCell ref="I46:J46"/>
    <mergeCell ref="L46:M46"/>
    <mergeCell ref="F47:G47"/>
    <mergeCell ref="I47:J47"/>
    <mergeCell ref="L47:M47"/>
    <mergeCell ref="F52:G52"/>
    <mergeCell ref="I52:J52"/>
    <mergeCell ref="L52:M52"/>
    <mergeCell ref="F55:G55"/>
    <mergeCell ref="I55:J55"/>
    <mergeCell ref="L55:M55"/>
    <mergeCell ref="A68:B68"/>
    <mergeCell ref="C68:E68"/>
    <mergeCell ref="F68:H68"/>
    <mergeCell ref="I68:K68"/>
    <mergeCell ref="L68:O68"/>
    <mergeCell ref="P68:R68"/>
    <mergeCell ref="S68:V68"/>
    <mergeCell ref="W68:Y68"/>
    <mergeCell ref="U30:V30"/>
    <mergeCell ref="F37:G37"/>
    <mergeCell ref="L53:M53"/>
    <mergeCell ref="L54:M54"/>
    <mergeCell ref="P53:Q53"/>
    <mergeCell ref="P54:Q54"/>
    <mergeCell ref="S53:T53"/>
    <mergeCell ref="S54:T54"/>
    <mergeCell ref="W53:X53"/>
    <mergeCell ref="W54:X54"/>
    <mergeCell ref="F41:G41"/>
    <mergeCell ref="I41:J41"/>
    <mergeCell ref="L41:M41"/>
    <mergeCell ref="F44:G44"/>
    <mergeCell ref="I44:J44"/>
    <mergeCell ref="L44:M44"/>
    <mergeCell ref="Z33:AA33"/>
    <mergeCell ref="AA34:AB34"/>
    <mergeCell ref="A35:AB35"/>
    <mergeCell ref="Z36:AB36"/>
    <mergeCell ref="Z37:AA37"/>
    <mergeCell ref="Z38:AA38"/>
    <mergeCell ref="Z39:AA39"/>
    <mergeCell ref="Z40:AA40"/>
    <mergeCell ref="Z1:AB1"/>
    <mergeCell ref="Z2:AB2"/>
    <mergeCell ref="Z3:AB3"/>
    <mergeCell ref="Z4:AB4"/>
    <mergeCell ref="Z5:AB5"/>
    <mergeCell ref="A6:AB6"/>
    <mergeCell ref="Z31:AB31"/>
    <mergeCell ref="Z32:AA32"/>
    <mergeCell ref="I4:K4"/>
    <mergeCell ref="L4:O4"/>
    <mergeCell ref="A31:E33"/>
    <mergeCell ref="F31:H31"/>
    <mergeCell ref="I31:K31"/>
    <mergeCell ref="L31:O31"/>
    <mergeCell ref="F32:G32"/>
    <mergeCell ref="I32:J32"/>
    <mergeCell ref="Z41:AA41"/>
    <mergeCell ref="Z42:AA42"/>
    <mergeCell ref="Z43:AA43"/>
    <mergeCell ref="Z44:AA44"/>
    <mergeCell ref="Z45:AA45"/>
    <mergeCell ref="Z46:AA46"/>
    <mergeCell ref="Z47:AA47"/>
    <mergeCell ref="Z48:AA48"/>
    <mergeCell ref="Z49:AA49"/>
    <mergeCell ref="I51:J51"/>
    <mergeCell ref="L51:M51"/>
    <mergeCell ref="F53:G53"/>
    <mergeCell ref="F54:G54"/>
    <mergeCell ref="I53:J53"/>
    <mergeCell ref="I54:J54"/>
    <mergeCell ref="P57:R57"/>
    <mergeCell ref="P58:R58"/>
    <mergeCell ref="W51:X51"/>
    <mergeCell ref="W52:X52"/>
    <mergeCell ref="W55:X55"/>
    <mergeCell ref="P55:Q55"/>
    <mergeCell ref="S55:T55"/>
    <mergeCell ref="AD31:AF33"/>
    <mergeCell ref="Z68:AB68"/>
    <mergeCell ref="Z59:AB59"/>
    <mergeCell ref="Z60:AB60"/>
    <mergeCell ref="Z61:AB61"/>
    <mergeCell ref="Z62:AB62"/>
    <mergeCell ref="Z63:AB63"/>
    <mergeCell ref="Z64:AB64"/>
    <mergeCell ref="Z65:AB65"/>
    <mergeCell ref="Z66:AB66"/>
    <mergeCell ref="Z67:AB67"/>
    <mergeCell ref="Z50:AA50"/>
    <mergeCell ref="Z51:AA51"/>
    <mergeCell ref="Z52:AA52"/>
    <mergeCell ref="Z53:AA53"/>
    <mergeCell ref="Z54:AA54"/>
    <mergeCell ref="Z55:AA55"/>
    <mergeCell ref="A56:AB56"/>
    <mergeCell ref="Z57:AB57"/>
    <mergeCell ref="Z58:AB58"/>
    <mergeCell ref="F50:G50"/>
    <mergeCell ref="I50:J50"/>
    <mergeCell ref="L50:M50"/>
    <mergeCell ref="F51:G51"/>
  </mergeCells>
  <conditionalFormatting sqref="H32 K32 O32">
    <cfRule type="colorScale" priority="20">
      <colorScale>
        <cfvo type="min"/>
        <cfvo type="percentile" val="50"/>
        <cfvo type="max"/>
        <color rgb="FF63BE7B"/>
        <color rgb="FFFCFCFF"/>
        <color rgb="FFF8696B"/>
      </colorScale>
    </cfRule>
  </conditionalFormatting>
  <conditionalFormatting sqref="K32 H32 O32">
    <cfRule type="colorScale" priority="19">
      <colorScale>
        <cfvo type="min"/>
        <cfvo type="percentile" val="50"/>
        <cfvo type="max"/>
        <color rgb="FF63BE7B"/>
        <color rgb="FFFFEB84"/>
        <color rgb="FFF8696B"/>
      </colorScale>
    </cfRule>
  </conditionalFormatting>
  <conditionalFormatting sqref="K33 H33 O33">
    <cfRule type="colorScale" priority="21">
      <colorScale>
        <cfvo type="min"/>
        <cfvo type="percentile" val="50"/>
        <cfvo type="max"/>
        <color rgb="FF63BE7B"/>
        <color rgb="FFFCFCFF"/>
        <color rgb="FFF8696B"/>
      </colorScale>
    </cfRule>
  </conditionalFormatting>
  <conditionalFormatting sqref="R32">
    <cfRule type="colorScale" priority="7">
      <colorScale>
        <cfvo type="min"/>
        <cfvo type="percentile" val="50"/>
        <cfvo type="max"/>
        <color rgb="FF63BE7B"/>
        <color rgb="FFFFEB84"/>
        <color rgb="FFF8696B"/>
      </colorScale>
    </cfRule>
    <cfRule type="colorScale" priority="8">
      <colorScale>
        <cfvo type="min"/>
        <cfvo type="percentile" val="50"/>
        <cfvo type="max"/>
        <color rgb="FF63BE7B"/>
        <color rgb="FFFCFCFF"/>
        <color rgb="FFF8696B"/>
      </colorScale>
    </cfRule>
  </conditionalFormatting>
  <conditionalFormatting sqref="R33">
    <cfRule type="colorScale" priority="9">
      <colorScale>
        <cfvo type="min"/>
        <cfvo type="percentile" val="50"/>
        <cfvo type="max"/>
        <color rgb="FF63BE7B"/>
        <color rgb="FFFCFCFF"/>
        <color rgb="FFF8696B"/>
      </colorScale>
    </cfRule>
  </conditionalFormatting>
  <conditionalFormatting sqref="V32">
    <cfRule type="colorScale" priority="4">
      <colorScale>
        <cfvo type="min"/>
        <cfvo type="percentile" val="50"/>
        <cfvo type="max"/>
        <color rgb="FF63BE7B"/>
        <color rgb="FFFFEB84"/>
        <color rgb="FFF8696B"/>
      </colorScale>
    </cfRule>
    <cfRule type="colorScale" priority="5">
      <colorScale>
        <cfvo type="min"/>
        <cfvo type="percentile" val="50"/>
        <cfvo type="max"/>
        <color rgb="FF63BE7B"/>
        <color rgb="FFFCFCFF"/>
        <color rgb="FFF8696B"/>
      </colorScale>
    </cfRule>
  </conditionalFormatting>
  <conditionalFormatting sqref="V33">
    <cfRule type="colorScale" priority="6">
      <colorScale>
        <cfvo type="min"/>
        <cfvo type="percentile" val="50"/>
        <cfvo type="max"/>
        <color rgb="FF63BE7B"/>
        <color rgb="FFFCFCFF"/>
        <color rgb="FFF8696B"/>
      </colorScale>
    </cfRule>
  </conditionalFormatting>
  <conditionalFormatting sqref="Y32 AB32">
    <cfRule type="colorScale" priority="1">
      <colorScale>
        <cfvo type="min"/>
        <cfvo type="percentile" val="50"/>
        <cfvo type="max"/>
        <color rgb="FF63BE7B"/>
        <color rgb="FFFFEB84"/>
        <color rgb="FFF8696B"/>
      </colorScale>
    </cfRule>
    <cfRule type="colorScale" priority="2">
      <colorScale>
        <cfvo type="min"/>
        <cfvo type="percentile" val="50"/>
        <cfvo type="max"/>
        <color rgb="FF63BE7B"/>
        <color rgb="FFFCFCFF"/>
        <color rgb="FFF8696B"/>
      </colorScale>
    </cfRule>
  </conditionalFormatting>
  <conditionalFormatting sqref="AB33 Y33">
    <cfRule type="colorScale" priority="3">
      <colorScale>
        <cfvo type="min"/>
        <cfvo type="percentile" val="50"/>
        <cfvo type="max"/>
        <color rgb="FF63BE7B"/>
        <color rgb="FFFCFCFF"/>
        <color rgb="FFF8696B"/>
      </colorScale>
    </cfRule>
  </conditionalFormatting>
  <hyperlinks>
    <hyperlink ref="F5" r:id="rId1" xr:uid="{1F1E16F8-9A31-4BE2-B495-02FDB89A4D66}"/>
    <hyperlink ref="I5" r:id="rId2" xr:uid="{1EC65B12-5D91-4513-B8D6-459B0E38FD50}"/>
    <hyperlink ref="L5" r:id="rId3" xr:uid="{C04F19CE-545C-4F12-B049-D28793BC8895}"/>
    <hyperlink ref="P5" r:id="rId4" xr:uid="{898799C1-E725-4C21-B168-35D37A31AF90}"/>
    <hyperlink ref="S5" r:id="rId5" xr:uid="{C9E84BEB-752E-44DE-8362-9E946751A789}"/>
    <hyperlink ref="W5" r:id="rId6" xr:uid="{84367CD1-4712-4F3B-B946-07D0FBC3DB95}"/>
    <hyperlink ref="Z5" r:id="rId7" xr:uid="{10D6FF2B-5EBE-4ABC-B140-264D348C9DE7}"/>
  </hyperlinks>
  <pageMargins left="0.7" right="0.7" top="0.75" bottom="0.75" header="0.3" footer="0.3"/>
  <pageSetup orientation="portrait"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DABC-9900-422C-9247-DED3D3E1BC38}">
  <dimension ref="A1:D27"/>
  <sheetViews>
    <sheetView zoomScale="55" zoomScaleNormal="10" workbookViewId="0">
      <selection activeCell="B19" sqref="B19:D19"/>
    </sheetView>
  </sheetViews>
  <sheetFormatPr defaultColWidth="9.1796875" defaultRowHeight="13.5" x14ac:dyDescent="0.25"/>
  <cols>
    <col min="1" max="1" width="30.26953125" style="1" customWidth="1"/>
    <col min="2" max="2" width="46" style="1" customWidth="1"/>
    <col min="3" max="3" width="39.54296875" style="1" customWidth="1"/>
    <col min="4" max="4" width="36.54296875" style="1" customWidth="1"/>
    <col min="5" max="16384" width="9.1796875" style="1"/>
  </cols>
  <sheetData>
    <row r="1" spans="1:4" ht="35.15" customHeight="1" thickBot="1" x14ac:dyDescent="0.3">
      <c r="A1" s="469" t="s">
        <v>263</v>
      </c>
      <c r="B1" s="470"/>
      <c r="C1" s="470"/>
      <c r="D1" s="471"/>
    </row>
    <row r="2" spans="1:4" ht="30" customHeight="1" thickBot="1" x14ac:dyDescent="0.3">
      <c r="A2" s="454" t="s">
        <v>94</v>
      </c>
      <c r="B2" s="455"/>
      <c r="C2" s="455"/>
      <c r="D2" s="456"/>
    </row>
    <row r="3" spans="1:4" s="2" customFormat="1" ht="30" customHeight="1" x14ac:dyDescent="0.35">
      <c r="A3" s="101" t="s">
        <v>95</v>
      </c>
      <c r="B3" s="102" t="s">
        <v>271</v>
      </c>
      <c r="C3" s="472" t="s">
        <v>272</v>
      </c>
      <c r="D3" s="473"/>
    </row>
    <row r="4" spans="1:4" s="2" customFormat="1" ht="14" x14ac:dyDescent="0.35">
      <c r="A4" s="103" t="s">
        <v>37</v>
      </c>
      <c r="B4" s="463" t="s">
        <v>273</v>
      </c>
      <c r="C4" s="464"/>
      <c r="D4" s="465"/>
    </row>
    <row r="5" spans="1:4" s="2" customFormat="1" ht="36" customHeight="1" x14ac:dyDescent="0.35">
      <c r="A5" s="103" t="s">
        <v>29</v>
      </c>
      <c r="B5" s="463" t="s">
        <v>274</v>
      </c>
      <c r="C5" s="464"/>
      <c r="D5" s="465"/>
    </row>
    <row r="6" spans="1:4" s="2" customFormat="1" ht="30" customHeight="1" x14ac:dyDescent="0.35">
      <c r="A6" s="103" t="s">
        <v>31</v>
      </c>
      <c r="B6" s="463" t="s">
        <v>267</v>
      </c>
      <c r="C6" s="464"/>
      <c r="D6" s="465"/>
    </row>
    <row r="7" spans="1:4" ht="30" customHeight="1" thickBot="1" x14ac:dyDescent="0.3">
      <c r="A7" s="104" t="s">
        <v>275</v>
      </c>
      <c r="B7" s="466" t="s">
        <v>276</v>
      </c>
      <c r="C7" s="467"/>
      <c r="D7" s="468"/>
    </row>
    <row r="8" spans="1:4" ht="30" customHeight="1" thickBot="1" x14ac:dyDescent="0.3">
      <c r="A8" s="454" t="s">
        <v>277</v>
      </c>
      <c r="B8" s="455"/>
      <c r="C8" s="455"/>
      <c r="D8" s="456"/>
    </row>
    <row r="9" spans="1:4" ht="14.5" thickBot="1" x14ac:dyDescent="0.3">
      <c r="A9" s="105" t="s">
        <v>96</v>
      </c>
      <c r="B9" s="105" t="s">
        <v>278</v>
      </c>
      <c r="C9" s="105" t="s">
        <v>279</v>
      </c>
      <c r="D9" s="105" t="s">
        <v>280</v>
      </c>
    </row>
    <row r="10" spans="1:4" x14ac:dyDescent="0.25">
      <c r="A10" s="457" t="s">
        <v>281</v>
      </c>
      <c r="B10" s="106" t="s">
        <v>282</v>
      </c>
      <c r="C10" s="106" t="s">
        <v>283</v>
      </c>
      <c r="D10" s="106" t="s">
        <v>284</v>
      </c>
    </row>
    <row r="11" spans="1:4" ht="26.15" customHeight="1" x14ac:dyDescent="0.25">
      <c r="A11" s="458"/>
      <c r="B11" s="107" t="s">
        <v>285</v>
      </c>
      <c r="C11" s="107" t="s">
        <v>286</v>
      </c>
      <c r="D11" s="107" t="s">
        <v>287</v>
      </c>
    </row>
    <row r="12" spans="1:4" ht="50.5" thickBot="1" x14ac:dyDescent="0.3">
      <c r="A12" s="459"/>
      <c r="B12" s="108" t="s">
        <v>288</v>
      </c>
      <c r="C12" s="108" t="s">
        <v>289</v>
      </c>
      <c r="D12" s="109" t="s">
        <v>290</v>
      </c>
    </row>
    <row r="13" spans="1:4" x14ac:dyDescent="0.25">
      <c r="A13" s="442" t="s">
        <v>291</v>
      </c>
      <c r="B13" s="445" t="s">
        <v>292</v>
      </c>
      <c r="C13" s="446"/>
      <c r="D13" s="447"/>
    </row>
    <row r="14" spans="1:4" x14ac:dyDescent="0.25">
      <c r="A14" s="443"/>
      <c r="B14" s="448" t="s">
        <v>293</v>
      </c>
      <c r="C14" s="449"/>
      <c r="D14" s="450"/>
    </row>
    <row r="15" spans="1:4" x14ac:dyDescent="0.25">
      <c r="A15" s="443"/>
      <c r="B15" s="448" t="s">
        <v>294</v>
      </c>
      <c r="C15" s="449"/>
      <c r="D15" s="450"/>
    </row>
    <row r="16" spans="1:4" ht="14" thickBot="1" x14ac:dyDescent="0.3">
      <c r="A16" s="444"/>
      <c r="B16" s="460" t="s">
        <v>295</v>
      </c>
      <c r="C16" s="461"/>
      <c r="D16" s="462"/>
    </row>
    <row r="17" spans="1:4" x14ac:dyDescent="0.25">
      <c r="A17" s="442" t="s">
        <v>296</v>
      </c>
      <c r="B17" s="445" t="s">
        <v>297</v>
      </c>
      <c r="C17" s="446"/>
      <c r="D17" s="447"/>
    </row>
    <row r="18" spans="1:4" x14ac:dyDescent="0.25">
      <c r="A18" s="443"/>
      <c r="B18" s="448" t="s">
        <v>298</v>
      </c>
      <c r="C18" s="449"/>
      <c r="D18" s="450"/>
    </row>
    <row r="19" spans="1:4" ht="14" thickBot="1" x14ac:dyDescent="0.3">
      <c r="A19" s="444"/>
      <c r="B19" s="451" t="s">
        <v>299</v>
      </c>
      <c r="C19" s="452"/>
      <c r="D19" s="453"/>
    </row>
    <row r="20" spans="1:4" ht="50.5" thickBot="1" x14ac:dyDescent="0.3">
      <c r="A20" s="110" t="s">
        <v>300</v>
      </c>
      <c r="B20" s="441" t="s">
        <v>301</v>
      </c>
      <c r="C20" s="441"/>
      <c r="D20" s="441"/>
    </row>
    <row r="21" spans="1:4" ht="50.5" thickBot="1" x14ac:dyDescent="0.3">
      <c r="A21" s="110" t="s">
        <v>302</v>
      </c>
      <c r="B21" s="440">
        <v>45566</v>
      </c>
      <c r="C21" s="441"/>
      <c r="D21" s="441"/>
    </row>
    <row r="22" spans="1:4" ht="25.5" thickBot="1" x14ac:dyDescent="0.3">
      <c r="A22" s="110" t="s">
        <v>303</v>
      </c>
      <c r="B22" s="441" t="s">
        <v>304</v>
      </c>
      <c r="C22" s="441"/>
      <c r="D22" s="441"/>
    </row>
    <row r="23" spans="1:4" ht="138" thickBot="1" x14ac:dyDescent="0.3">
      <c r="A23" s="110" t="s">
        <v>305</v>
      </c>
      <c r="B23" s="441"/>
      <c r="C23" s="441"/>
      <c r="D23" s="441"/>
    </row>
    <row r="24" spans="1:4" x14ac:dyDescent="0.25">
      <c r="A24" s="3"/>
    </row>
    <row r="25" spans="1:4" x14ac:dyDescent="0.25">
      <c r="A25" s="3"/>
    </row>
    <row r="26" spans="1:4" x14ac:dyDescent="0.25">
      <c r="A26" s="3"/>
    </row>
    <row r="27" spans="1:4" x14ac:dyDescent="0.25">
      <c r="A27" s="3"/>
    </row>
  </sheetData>
  <mergeCells count="22">
    <mergeCell ref="B6:D6"/>
    <mergeCell ref="B7:D7"/>
    <mergeCell ref="A1:D1"/>
    <mergeCell ref="A2:D2"/>
    <mergeCell ref="C3:D3"/>
    <mergeCell ref="B4:D4"/>
    <mergeCell ref="B5:D5"/>
    <mergeCell ref="A8:D8"/>
    <mergeCell ref="A10:A12"/>
    <mergeCell ref="A13:A16"/>
    <mergeCell ref="B13:D13"/>
    <mergeCell ref="B14:D14"/>
    <mergeCell ref="B15:D15"/>
    <mergeCell ref="B16:D16"/>
    <mergeCell ref="B21:D21"/>
    <mergeCell ref="B22:D22"/>
    <mergeCell ref="B23:D23"/>
    <mergeCell ref="A17:A19"/>
    <mergeCell ref="B17:D17"/>
    <mergeCell ref="B18:D18"/>
    <mergeCell ref="B19:D19"/>
    <mergeCell ref="B20:D20"/>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A6E6ADFBF69F946813CF4231BEC6AE5" ma:contentTypeVersion="20" ma:contentTypeDescription="Create a new document." ma:contentTypeScope="" ma:versionID="aed674f040b321e59971da592ec5d4c9">
  <xsd:schema xmlns:xsd="http://www.w3.org/2001/XMLSchema" xmlns:xs="http://www.w3.org/2001/XMLSchema" xmlns:p="http://schemas.microsoft.com/office/2006/metadata/properties" xmlns:ns1="http://schemas.microsoft.com/sharepoint/v3" xmlns:ns2="d1bb50d5-68e5-40b8-a86a-7d857029aaac" xmlns:ns3="558b51ba-783b-4925-ae68-c9399875d80f" targetNamespace="http://schemas.microsoft.com/office/2006/metadata/properties" ma:root="true" ma:fieldsID="06ef13a01e0f2b0483016aa89ff527b1" ns1:_="" ns2:_="" ns3:_="">
    <xsd:import namespace="http://schemas.microsoft.com/sharepoint/v3"/>
    <xsd:import namespace="d1bb50d5-68e5-40b8-a86a-7d857029aaac"/>
    <xsd:import namespace="558b51ba-783b-4925-ae68-c9399875d80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bb50d5-68e5-40b8-a86a-7d857029aa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95b646-ff24-4cb2-b154-cf8f4fd429c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8b51ba-783b-4925-ae68-c9399875d80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daf45ad-ee2b-483b-9197-23396a195e21}" ma:internalName="TaxCatchAll" ma:showField="CatchAllData" ma:web="558b51ba-783b-4925-ae68-c9399875d80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58b51ba-783b-4925-ae68-c9399875d80f" xsi:nil="true"/>
    <lcf76f155ced4ddcb4097134ff3c332f xmlns="d1bb50d5-68e5-40b8-a86a-7d857029aaac">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6B2E8D2-E448-4A35-B963-161DB92777FB}">
  <ds:schemaRefs>
    <ds:schemaRef ds:uri="http://schemas.microsoft.com/sharepoint/v3/contenttype/forms"/>
  </ds:schemaRefs>
</ds:datastoreItem>
</file>

<file path=customXml/itemProps2.xml><?xml version="1.0" encoding="utf-8"?>
<ds:datastoreItem xmlns:ds="http://schemas.openxmlformats.org/officeDocument/2006/customXml" ds:itemID="{DF474EAE-52FA-4609-864A-01D28AF6E3A3}"/>
</file>

<file path=customXml/itemProps3.xml><?xml version="1.0" encoding="utf-8"?>
<ds:datastoreItem xmlns:ds="http://schemas.openxmlformats.org/officeDocument/2006/customXml" ds:itemID="{1DF4E5E3-955C-4784-9F01-EF3C84E20ADF}">
  <ds:schemaRefs>
    <ds:schemaRef ds:uri="http://purl.org/dc/dcmitype/"/>
    <ds:schemaRef ds:uri="http://schemas.openxmlformats.org/package/2006/metadata/core-properties"/>
    <ds:schemaRef ds:uri="http://schemas.microsoft.com/office/infopath/2007/PartnerControls"/>
    <ds:schemaRef ds:uri="d1bb50d5-68e5-40b8-a86a-7d857029aaac"/>
    <ds:schemaRef ds:uri="http://www.w3.org/XML/1998/namespace"/>
    <ds:schemaRef ds:uri="http://purl.org/dc/elements/1.1/"/>
    <ds:schemaRef ds:uri="http://schemas.microsoft.com/office/2006/documentManagement/types"/>
    <ds:schemaRef ds:uri="http://purl.org/dc/terms/"/>
    <ds:schemaRef ds:uri="558b51ba-783b-4925-ae68-c9399875d80f"/>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Typical Items to Include</vt:lpstr>
      <vt:lpstr>Bid Form</vt:lpstr>
      <vt:lpstr>Bid Comparison Matrix</vt:lpstr>
      <vt:lpstr>Contractor Reference</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FEC Bid Form</dc:title>
  <dc:subject/>
  <dc:creator>Michael Cuevas</dc:creator>
  <cp:keywords/>
  <dc:description/>
  <cp:lastModifiedBy>Jholyn Gutierrez</cp:lastModifiedBy>
  <cp:revision/>
  <cp:lastPrinted>2024-04-05T17:49:09Z</cp:lastPrinted>
  <dcterms:created xsi:type="dcterms:W3CDTF">2020-06-07T11:27:36Z</dcterms:created>
  <dcterms:modified xsi:type="dcterms:W3CDTF">2024-09-12T04:03:50Z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0x010100AA6E6ADFBF69F946813CF4231BEC6AE5</vt:lpwstr>
  </property>
  <property fmtid="{D5CDD505-2E9C-101B-9397-08002B2CF9AE}" pid="3" name="MediaServiceImageTags">
    <vt:lpwstr/>
  </property>
</Properties>
</file>